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Default ContentType="application/vnd.openxmlformats-package.relationships+xml" Extension="rels"/>
  <Default ContentType="application/vnd.openxmlformats-package.digital-signature-origin" Extension="sigs"/>
  <Default ContentType="application/xml" Extension="xml"/>
  <Override ContentType="application/vnd.openxmlformats-package.digital-signature-xmlsignature+xml" PartName="/_xmlsignatures/sig1.xml"/>
  <Override ContentType="application/vnd.openxmlformats-package.digital-signature-xmlsignature+xml" PartName="/_xmlsignatures/sig2.xml"/>
  <Override ContentType="application/vnd.openxmlformats-package.digital-signature-xmlsignature+xml" PartName="/_xmlsignatures/sig3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calcChain+xml" PartName="/xl/calcChain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drawing+xml" PartName="/xl/drawings/drawing3.xml"/>
  <Override ContentType="application/vnd.openxmlformats-officedocument.drawing+xml" PartName="/xl/drawings/drawing4.xml"/>
  <Override ContentType="application/vnd.openxmlformats-officedocument.drawing+xml" PartName="/xl/drawings/drawing5.xml"/>
  <Override ContentType="application/vnd.openxmlformats-officedocument.drawing+xml" PartName="/xl/drawings/drawing6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_xmlsignatures/origin.sigs" Type="http://schemas.openxmlformats.org/package/2006/relationships/digital-signature/origin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5"/>
  <workbookPr filterPrivacy="1"/>
  <xr:revisionPtr revIDLastSave="0" documentId="13_ncr:1_{51CE3569-773D-4B24-9F48-7E82A1F831D1}" xr6:coauthVersionLast="36" xr6:coauthVersionMax="36" xr10:uidLastSave="{00000000-0000-0000-0000-000000000000}"/>
  <bookViews>
    <workbookView xWindow="0" yWindow="0" windowWidth="22260" windowHeight="12648" xr2:uid="{00000000-000D-0000-FFFF-FFFF00000000}"/>
  </bookViews>
  <sheets>
    <sheet name="INDICE" sheetId="1" r:id="rId1"/>
    <sheet name="Deudas Comerciales" sheetId="2" r:id="rId2"/>
    <sheet name="Otras Deudas" sheetId="3" r:id="rId3"/>
    <sheet name="Deudas Fiscales" sheetId="4" r:id="rId4"/>
    <sheet name="Deudas Financieras" sheetId="5" r:id="rId5"/>
    <sheet name="Deudas Sociales" sheetId="6" r:id="rId6"/>
  </sheets>
  <definedNames>
    <definedName name="_xlnm._FilterDatabase" localSheetId="1" hidden="1">'Deudas Comerciales'!$A$5:$G$575</definedName>
    <definedName name="_xlnm._FilterDatabase" localSheetId="4" hidden="1">'Deudas Financieras'!$A$6:$I$52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52" i="5" l="1"/>
  <c r="C52" i="5"/>
  <c r="I12" i="5"/>
  <c r="I11" i="5"/>
  <c r="I9" i="5"/>
  <c r="I8" i="5"/>
  <c r="I7" i="5"/>
  <c r="C5" i="6" l="1"/>
  <c r="C5" i="4"/>
  <c r="C5" i="3"/>
</calcChain>
</file>

<file path=xl/sharedStrings.xml><?xml version="1.0" encoding="utf-8"?>
<sst xmlns="http://schemas.openxmlformats.org/spreadsheetml/2006/main" count="2518" uniqueCount="734">
  <si>
    <t>INDICE</t>
  </si>
  <si>
    <t xml:space="preserve">Sociedad Emisora: </t>
  </si>
  <si>
    <t xml:space="preserve">Informe al: </t>
  </si>
  <si>
    <t>Tipo de Cambio:</t>
  </si>
  <si>
    <t>CEMENTOS CONCEPCIÓN S.A.E.</t>
  </si>
  <si>
    <t>1-</t>
  </si>
  <si>
    <t>2-</t>
  </si>
  <si>
    <t>3-</t>
  </si>
  <si>
    <t>Deudas Financieras</t>
  </si>
  <si>
    <t>Deudas Comerciales</t>
  </si>
  <si>
    <t>Otras Deudas</t>
  </si>
  <si>
    <t>Deudas Fiscales</t>
  </si>
  <si>
    <t>4-</t>
  </si>
  <si>
    <t>5-</t>
  </si>
  <si>
    <t>Deudas Sociales</t>
  </si>
  <si>
    <t>ENTIDAD</t>
  </si>
  <si>
    <t>MONEDA</t>
  </si>
  <si>
    <t>TASA</t>
  </si>
  <si>
    <t>GARANTÍA</t>
  </si>
  <si>
    <t>TIPO</t>
  </si>
  <si>
    <t>INICIO</t>
  </si>
  <si>
    <t>VTO.</t>
  </si>
  <si>
    <t>SUDAMERIS BANK</t>
  </si>
  <si>
    <t>USD</t>
  </si>
  <si>
    <t>FIDEICOMISO</t>
  </si>
  <si>
    <t>LARGO PLAZO</t>
  </si>
  <si>
    <t>BANCO FAMILIAR</t>
  </si>
  <si>
    <t>SOLA FIRMA</t>
  </si>
  <si>
    <t>CORTO PLAZO</t>
  </si>
  <si>
    <t>VENETO S.A.</t>
  </si>
  <si>
    <t>BVPASA EMISIÓN DE BONOS</t>
  </si>
  <si>
    <t>Gs</t>
  </si>
  <si>
    <t>COMÚN</t>
  </si>
  <si>
    <t>BANCO NACIONAL DE FOMENTO</t>
  </si>
  <si>
    <t>BANCO CONTINENTAL</t>
  </si>
  <si>
    <t>BANCO REGIONAL</t>
  </si>
  <si>
    <t>VISIÓN BANCO</t>
  </si>
  <si>
    <t>OTRAS DEUDAS</t>
  </si>
  <si>
    <t>Acreedores varios</t>
  </si>
  <si>
    <t>Gastos a Reponer FF</t>
  </si>
  <si>
    <t>Provisiones varias</t>
  </si>
  <si>
    <t>Anticipos de Clientes</t>
  </si>
  <si>
    <t>Honorarios a Pagar</t>
  </si>
  <si>
    <t>DEUDAS FISCALES</t>
  </si>
  <si>
    <t>Retenciones IRACIS a Pagar</t>
  </si>
  <si>
    <t>Retenciones IVA a Pagar</t>
  </si>
  <si>
    <t>Gastos a reponer a terceros</t>
  </si>
  <si>
    <t>Gastos a reponer de fondo fijo</t>
  </si>
  <si>
    <t>Pagos en exceso de clientes</t>
  </si>
  <si>
    <t>Provisiones de Gastos y Costos de Mercaderías (servicios ya recibidos y no facturados)</t>
  </si>
  <si>
    <t>Provisiones de honorarios de terceros (servicios ya recibidos y no facturados)</t>
  </si>
  <si>
    <t>Corresponden a impuestos a pagar por contratación de servicios del exterior (honorarios y fletes)</t>
  </si>
  <si>
    <t>DEUDAS SOCIALES</t>
  </si>
  <si>
    <t>I.P.S. a Pagar</t>
  </si>
  <si>
    <t>Fecha</t>
  </si>
  <si>
    <t>Factura</t>
  </si>
  <si>
    <t>Divisa</t>
  </si>
  <si>
    <t>Importe de facturación en divisa</t>
  </si>
  <si>
    <t>Saldo en la divisa</t>
  </si>
  <si>
    <t>PYG</t>
  </si>
  <si>
    <t>Autopiezas C.E.I.S.A.</t>
  </si>
  <si>
    <t>S.A.C.I. H. PETERSEN</t>
  </si>
  <si>
    <t>FC-001-006-0000897</t>
  </si>
  <si>
    <t>La Casa de las Mangueras S.A.</t>
  </si>
  <si>
    <t>Tabacalera del Este S. A.</t>
  </si>
  <si>
    <t>SEGEL LOGÍSTICA S.A.</t>
  </si>
  <si>
    <t>INDALCO S.R.L.</t>
  </si>
  <si>
    <t>TUPI RAMOS GENERALES S.A.</t>
  </si>
  <si>
    <t>Alpha Solution Paraguay S.R.L.</t>
  </si>
  <si>
    <t>PRANA S.A.</t>
  </si>
  <si>
    <t>LIBRERIA Y PAPELERIA NOVA S.A.</t>
  </si>
  <si>
    <t>GV3 Sociedad Anónima</t>
  </si>
  <si>
    <t>Jiménez Gaona y Lima S. A.</t>
  </si>
  <si>
    <t>AGB Constructora S.A.</t>
  </si>
  <si>
    <t>FC-001-001-0007468</t>
  </si>
  <si>
    <t>FC-001-001-0007637</t>
  </si>
  <si>
    <t>FC-001-001-0008022</t>
  </si>
  <si>
    <t>FC-001-001-0008576</t>
  </si>
  <si>
    <t>FC-001-001-0008764</t>
  </si>
  <si>
    <t>FC-001-001-0008312</t>
  </si>
  <si>
    <t>FC-001-001-0009617</t>
  </si>
  <si>
    <t>FC-001-001-0009336</t>
  </si>
  <si>
    <t>FC-001-001-0008986</t>
  </si>
  <si>
    <t>SIKA PARAGUAY S.A.</t>
  </si>
  <si>
    <t>PAMAQ S.A.</t>
  </si>
  <si>
    <t>Impacto S.A.</t>
  </si>
  <si>
    <t>FC-001-001-0000177</t>
  </si>
  <si>
    <t>Record Electric S.A.E.C.A.</t>
  </si>
  <si>
    <t>Puertos y Estibajes S.A.</t>
  </si>
  <si>
    <t>CALPAR Agroindustrial S.A.</t>
  </si>
  <si>
    <t>Yguazu Cementos S.A.</t>
  </si>
  <si>
    <t>MELLA S.A.</t>
  </si>
  <si>
    <t>Camilo de Oliveira Joicelei</t>
  </si>
  <si>
    <t>TOCSA S.A.</t>
  </si>
  <si>
    <t>Arnaldo Maier González</t>
  </si>
  <si>
    <t>Deysi Patricia Andino Mitre</t>
  </si>
  <si>
    <t>ALEJANDRO DE BRIX</t>
  </si>
  <si>
    <t>AB MACHINE &amp; TRUCKS S.A.</t>
  </si>
  <si>
    <t>PAMPEIRO S.A.</t>
  </si>
  <si>
    <t>SERVICIOS Y PRODUCTOS MULTIMEDIOS S.A.</t>
  </si>
  <si>
    <t>EGALT S.A.</t>
  </si>
  <si>
    <t>FC-001-001-0000832</t>
  </si>
  <si>
    <t>ROYAL SEGUROS SOCIEDAD ANONIMA COMPAÑIA DE SEGUROS</t>
  </si>
  <si>
    <t>PETRO SERVICE S.R.L.</t>
  </si>
  <si>
    <t>TERMINALES PORTUARIAS S.A.</t>
  </si>
  <si>
    <t>CONSORCIO AGB-CMN</t>
  </si>
  <si>
    <t>FC-001-001-0000009</t>
  </si>
  <si>
    <t>Proveedor</t>
  </si>
  <si>
    <t>Categoría</t>
  </si>
  <si>
    <t>Proveedores Locales</t>
  </si>
  <si>
    <t>Proveedores Exterior</t>
  </si>
  <si>
    <t>31.12.2021</t>
  </si>
  <si>
    <t>Diesa S. A.</t>
  </si>
  <si>
    <t>ELECTROPAR S.A.</t>
  </si>
  <si>
    <t>SEMAR S.R.L.</t>
  </si>
  <si>
    <t>CHACOMER S.A.E.</t>
  </si>
  <si>
    <t>YHAGUY REPUESTOS S.A.</t>
  </si>
  <si>
    <t>Boarding Pass S. A.</t>
  </si>
  <si>
    <t>Agiliza Transportes S.A.</t>
  </si>
  <si>
    <t>EQUIFAX PARAGUAY S.A.</t>
  </si>
  <si>
    <t>Trans Family Import Export S.A.</t>
  </si>
  <si>
    <t>PROEM Sociedad Anónima</t>
  </si>
  <si>
    <t>Transporte y Logística S.A.</t>
  </si>
  <si>
    <t>La Mercantil del Este S.A.</t>
  </si>
  <si>
    <t>Flaminio Cubilla Zarza</t>
  </si>
  <si>
    <t>Internacional Viajes S.A.</t>
  </si>
  <si>
    <t>Toyotoshi S. A.</t>
  </si>
  <si>
    <t>La Misión S. A.</t>
  </si>
  <si>
    <t>BLACK S.A.</t>
  </si>
  <si>
    <t>CDD Construcciones S.A.</t>
  </si>
  <si>
    <t>La Casa del Médico S.A.</t>
  </si>
  <si>
    <t>María de los Angeles S.R.L.</t>
  </si>
  <si>
    <t>PROVINDUS S.A.</t>
  </si>
  <si>
    <t>ERNST AND YOUNG PARAGUAY AUDITORES Y ASESORES DE NEGOCIOS</t>
  </si>
  <si>
    <t>Cibar Lesme</t>
  </si>
  <si>
    <t>TODO ACCESORIOS S.R.L.</t>
  </si>
  <si>
    <t>TEO GROUP S.A.</t>
  </si>
  <si>
    <t>FERREMÁS COMERCIAL S.A.</t>
  </si>
  <si>
    <t>Grupo BC Multimarcas S.R.L.</t>
  </si>
  <si>
    <t>Limpia Concepcion Nuñez Sanchez</t>
  </si>
  <si>
    <t>JAVIERCITO TRANSPORTE Y CONSTRUCCIONES S.R.L.</t>
  </si>
  <si>
    <t>FLSMIDTH PARAGUAY S.A.</t>
  </si>
  <si>
    <t>Luz Aparecida Brassel Davalos</t>
  </si>
  <si>
    <t>Fernando Gamarra Caceres</t>
  </si>
  <si>
    <t>SEGURIDAD SEGUROS S.A. COMPAÑIA DE SEGUROS</t>
  </si>
  <si>
    <t>GRAU CONSTRUCTORA S.A.</t>
  </si>
  <si>
    <t>CESAR FRANCISCO LOBOS FARIA</t>
  </si>
  <si>
    <t>ELECTRO DIESEL SA</t>
  </si>
  <si>
    <t>TECNO ELECTRIC S.A.</t>
  </si>
  <si>
    <t>ASTRUM S.A.</t>
  </si>
  <si>
    <t>VICTOR BRIZUELA FERNANDEZ</t>
  </si>
  <si>
    <t>PLUSCAR SA</t>
  </si>
  <si>
    <t>PROYEC SOCIEDAD ANONIMA EMISORA</t>
  </si>
  <si>
    <t>Carlao Auto Repuestos S.A.</t>
  </si>
  <si>
    <t>CENTRO REPUESTOS SRL</t>
  </si>
  <si>
    <t>SAN RAFAEL S.R.L</t>
  </si>
  <si>
    <t>MAQUILA PARAGUAYA S.A.</t>
  </si>
  <si>
    <t>SCHRAMM GRUOP SA</t>
  </si>
  <si>
    <t>Terminal Occidental SA</t>
  </si>
  <si>
    <t>Hector Luis Diaz Lopez</t>
  </si>
  <si>
    <t>Graciela Noemi Caballero Rojas</t>
  </si>
  <si>
    <t>Rodrigo Gonzalez Tatter</t>
  </si>
  <si>
    <t>NELCI ZANCHETTIN</t>
  </si>
  <si>
    <t>P. R. G. EMPRENDIMIENTOS S.A.</t>
  </si>
  <si>
    <t>URUPY S.A.</t>
  </si>
  <si>
    <t>LAS MERCEDES INDUSTRIAL COMERCIAL E INMOBILIARIA SA</t>
  </si>
  <si>
    <t>Aurora Zulma Martinez de Orue</t>
  </si>
  <si>
    <t>SARA COMERCIAL VILLA MORRA SA</t>
  </si>
  <si>
    <t>CHACO-RE S.A.</t>
  </si>
  <si>
    <t>TBDL S.A.</t>
  </si>
  <si>
    <t>ISACIO ARIEL VILLALBA NOE</t>
  </si>
  <si>
    <t>MONICA BEATRIZ ESCOBAR IBERBUDEN</t>
  </si>
  <si>
    <t>FC-001-019-0004470</t>
  </si>
  <si>
    <t>FC-001-019-0004469</t>
  </si>
  <si>
    <t>FC-001-019-0004479</t>
  </si>
  <si>
    <t>FC-001-006-0000264</t>
  </si>
  <si>
    <t>FC-001-006-0000266</t>
  </si>
  <si>
    <t>FC-001-006-0011407</t>
  </si>
  <si>
    <t>FC-002-001-0133018</t>
  </si>
  <si>
    <t>FC-002-001-0133402</t>
  </si>
  <si>
    <t>FC-002-001-0133550</t>
  </si>
  <si>
    <t>FC-002-001-0133608</t>
  </si>
  <si>
    <t>FC-001-001-0001262</t>
  </si>
  <si>
    <t>FC-013-001-0041630</t>
  </si>
  <si>
    <t>FC-013-001-0041679</t>
  </si>
  <si>
    <t>FC-011-007-0011382</t>
  </si>
  <si>
    <t>FC-005-001-0211266</t>
  </si>
  <si>
    <t>FC-005-001-0211553</t>
  </si>
  <si>
    <t>FC-001-002-0203449</t>
  </si>
  <si>
    <t>FC-001-002-0203450</t>
  </si>
  <si>
    <t>FC-001-002-0207204</t>
  </si>
  <si>
    <t>FC-001-002-0200570</t>
  </si>
  <si>
    <t>FC-001-002-0203062</t>
  </si>
  <si>
    <t>FC-001-010-0000098</t>
  </si>
  <si>
    <t>FC-002-001-0117924</t>
  </si>
  <si>
    <t>FC-002-001-0118100</t>
  </si>
  <si>
    <t>FC-002-001-0118193</t>
  </si>
  <si>
    <t>FC-002-001-0118218</t>
  </si>
  <si>
    <t>FC-005-001-0048249</t>
  </si>
  <si>
    <t>FC-001-001-0086989</t>
  </si>
  <si>
    <t>FC-001-005-0090774</t>
  </si>
  <si>
    <t>FC-001-001-0011407</t>
  </si>
  <si>
    <t>FC-001-010-0245348</t>
  </si>
  <si>
    <t>fc-001-001-0002731</t>
  </si>
  <si>
    <t>FC-001-001-0002732</t>
  </si>
  <si>
    <t>FC-001-001-0000449</t>
  </si>
  <si>
    <t>FC-001-001-0005020</t>
  </si>
  <si>
    <t>FC-001-001-0000800</t>
  </si>
  <si>
    <t>FC-001-001-0000809</t>
  </si>
  <si>
    <t>FC-001-001-0001554</t>
  </si>
  <si>
    <t>FC-001-001-0001553</t>
  </si>
  <si>
    <t>FC-001-001-0001558</t>
  </si>
  <si>
    <t>FC-001-001-0001565</t>
  </si>
  <si>
    <t>FC-003-003-0475978</t>
  </si>
  <si>
    <t>FC-001-001-0000520</t>
  </si>
  <si>
    <t>FC-011-001-0024044</t>
  </si>
  <si>
    <t>FC-001-001-0051912</t>
  </si>
  <si>
    <t>FC-001-001-0051911</t>
  </si>
  <si>
    <t>FC-001-001-0008388</t>
  </si>
  <si>
    <t>FC-001-001-0002188</t>
  </si>
  <si>
    <t>FC-001-001-0002189</t>
  </si>
  <si>
    <t>FC-036-002-0008976</t>
  </si>
  <si>
    <t>FC-006-002-0001005</t>
  </si>
  <si>
    <t>FC-001-001-0010542</t>
  </si>
  <si>
    <t>FC-001-001-0010563</t>
  </si>
  <si>
    <t>FC-001-001-0011058</t>
  </si>
  <si>
    <t>FC-001-001-0011005</t>
  </si>
  <si>
    <t>FC-001-001-0010835</t>
  </si>
  <si>
    <t>FC-001-001-0010649</t>
  </si>
  <si>
    <t>FC-001-001-0010566</t>
  </si>
  <si>
    <t>FC-001-001-0010540</t>
  </si>
  <si>
    <t>FC-001-001-0010223</t>
  </si>
  <si>
    <t>FC-001-001-0011928</t>
  </si>
  <si>
    <t>FC-001-001-0011930</t>
  </si>
  <si>
    <t>FC-001-001-0011932</t>
  </si>
  <si>
    <t>FC-001-001-0011442</t>
  </si>
  <si>
    <t>FC-001-000-0004306</t>
  </si>
  <si>
    <t>FC-001-001-0003405</t>
  </si>
  <si>
    <t>FC-001-039-0015768</t>
  </si>
  <si>
    <t>FC-001-039-0015400</t>
  </si>
  <si>
    <t>FC-001-039-0015394</t>
  </si>
  <si>
    <t>FC-001-039-0015399</t>
  </si>
  <si>
    <t>FC-001-039-0015391</t>
  </si>
  <si>
    <t>FC-001-039-0015501</t>
  </si>
  <si>
    <t>FC-001-039-0015487</t>
  </si>
  <si>
    <t>FC-001-007-0000305</t>
  </si>
  <si>
    <t>FC-001-007-0000304</t>
  </si>
  <si>
    <t>FC-001-007-0000306</t>
  </si>
  <si>
    <t>FC-001-004-0012554</t>
  </si>
  <si>
    <t>FC-003-001-0001781</t>
  </si>
  <si>
    <t>FC-007-001-0001046</t>
  </si>
  <si>
    <t>FC-007-001-0001017</t>
  </si>
  <si>
    <t>FC-007-001-0001156</t>
  </si>
  <si>
    <t>FC-002-001-0007923</t>
  </si>
  <si>
    <t>FC-002-001-0007924</t>
  </si>
  <si>
    <t>FC-002-001-0007796</t>
  </si>
  <si>
    <t>FC-003-001-0002786</t>
  </si>
  <si>
    <t>FC-003-001-0002785</t>
  </si>
  <si>
    <t>FC-003-001-0002753</t>
  </si>
  <si>
    <t>FC-001-011-0002051</t>
  </si>
  <si>
    <t>FC-001-001-0005692</t>
  </si>
  <si>
    <t>FC-001-001-0005688</t>
  </si>
  <si>
    <t>FC-001-001-0143562</t>
  </si>
  <si>
    <t>FC-001-001-0143742</t>
  </si>
  <si>
    <t>FC-001-001-0002472</t>
  </si>
  <si>
    <t>FC-001-001-0002473</t>
  </si>
  <si>
    <t>FC-001-001-0002492</t>
  </si>
  <si>
    <t>FC-013-001-0131276</t>
  </si>
  <si>
    <t>NC-013-001-0014193</t>
  </si>
  <si>
    <t>NC-013-001-0014366</t>
  </si>
  <si>
    <t>NC-013-001-0014288</t>
  </si>
  <si>
    <t>FC-013-001-0135905</t>
  </si>
  <si>
    <t>FC-013-001-0135927</t>
  </si>
  <si>
    <t>FC-013-001-0135939</t>
  </si>
  <si>
    <t>FC-013-001-0135941</t>
  </si>
  <si>
    <t>FC-013-001-0135986</t>
  </si>
  <si>
    <t>FC-013-001-0135991</t>
  </si>
  <si>
    <t>FC-013-001-0135997</t>
  </si>
  <si>
    <t>FC-013-001-0136028</t>
  </si>
  <si>
    <t>FC-013-001-0136030</t>
  </si>
  <si>
    <t>FC-013-001-0136032</t>
  </si>
  <si>
    <t>FC-013-001-0136070</t>
  </si>
  <si>
    <t>FC-013-001-0136071</t>
  </si>
  <si>
    <t>FC-013-001-0136083</t>
  </si>
  <si>
    <t>FC-013-001-0136087</t>
  </si>
  <si>
    <t>FC-013-001-0136094</t>
  </si>
  <si>
    <t>FC-013-001-0136102</t>
  </si>
  <si>
    <t>FC-013-001-0136112</t>
  </si>
  <si>
    <t>FC-013-001-0136119</t>
  </si>
  <si>
    <t>FC-013-001-0136133</t>
  </si>
  <si>
    <t>FC-013-001-0136135</t>
  </si>
  <si>
    <t>FC-013-001-0136139</t>
  </si>
  <si>
    <t>FC-013-001-0136149</t>
  </si>
  <si>
    <t>FC-013-001-0136172</t>
  </si>
  <si>
    <t>FC-013-001-0136188</t>
  </si>
  <si>
    <t>FC-013-001-0136193</t>
  </si>
  <si>
    <t>FC-013-001-0136196</t>
  </si>
  <si>
    <t>FC-013-001-0136197</t>
  </si>
  <si>
    <t>FC-013-001-0136198</t>
  </si>
  <si>
    <t>FC-013-001-0136230</t>
  </si>
  <si>
    <t>FC-013-001-0136235</t>
  </si>
  <si>
    <t>FC-013-001-0136234</t>
  </si>
  <si>
    <t>FC-013-001-0136244</t>
  </si>
  <si>
    <t>FC-013-001-0136236</t>
  </si>
  <si>
    <t>FC-013-001-0136243</t>
  </si>
  <si>
    <t>FC-013-001-0136247</t>
  </si>
  <si>
    <t>FC-013-001-0136248</t>
  </si>
  <si>
    <t>FC-013-001-0136294</t>
  </si>
  <si>
    <t>FC-013-001-0136311</t>
  </si>
  <si>
    <t>FC-013-001-0136312</t>
  </si>
  <si>
    <t>FC-013-001-0136334</t>
  </si>
  <si>
    <t>FC-013-001-0136344</t>
  </si>
  <si>
    <t>FC-013-001-0136342</t>
  </si>
  <si>
    <t>FC-013-001-0136328</t>
  </si>
  <si>
    <t>FC-013-001-0136345</t>
  </si>
  <si>
    <t>FC-013-001-0136340</t>
  </si>
  <si>
    <t>FC-013-001-0136364</t>
  </si>
  <si>
    <t>FC-013-001-0135249</t>
  </si>
  <si>
    <t>FC-013-001-0135274</t>
  </si>
  <si>
    <t>FC-013-001-0135281</t>
  </si>
  <si>
    <t>FC-013-001-0135299</t>
  </si>
  <si>
    <t>FC-013-001-0135300</t>
  </si>
  <si>
    <t>FC-013-001-0135308</t>
  </si>
  <si>
    <t>FC-013-001-0135310</t>
  </si>
  <si>
    <t>FC-013-001-0135334</t>
  </si>
  <si>
    <t>FC-013-001-0135335</t>
  </si>
  <si>
    <t>FC-013-001-0135338</t>
  </si>
  <si>
    <t>FC-013-001-0135344</t>
  </si>
  <si>
    <t>FC-013-001-0135352</t>
  </si>
  <si>
    <t>FC-013-001-0135353</t>
  </si>
  <si>
    <t>FC-013-001-0135356</t>
  </si>
  <si>
    <t>FC-013-001-0135359</t>
  </si>
  <si>
    <t>FC-013-001-0135360</t>
  </si>
  <si>
    <t>FC-013-001-0135349</t>
  </si>
  <si>
    <t>FC-013-001-0135391</t>
  </si>
  <si>
    <t>FC-013-001-0135393</t>
  </si>
  <si>
    <t>FC-013-001-0135412</t>
  </si>
  <si>
    <t>FC-013-001-0135419</t>
  </si>
  <si>
    <t>FC-013-001-0135426</t>
  </si>
  <si>
    <t>FC-013-001-0135433</t>
  </si>
  <si>
    <t>FC-013-001-0135405</t>
  </si>
  <si>
    <t>FC-013-001-0135456</t>
  </si>
  <si>
    <t>FC-013-001-0135470</t>
  </si>
  <si>
    <t>FC-013-001-0135476</t>
  </si>
  <si>
    <t>FC-013-001-0135479</t>
  </si>
  <si>
    <t>FC-013-001-0135481</t>
  </si>
  <si>
    <t>FC-013-001-0135492</t>
  </si>
  <si>
    <t>FC-013-001-0135495</t>
  </si>
  <si>
    <t>FC-013-001-0135541</t>
  </si>
  <si>
    <t>FC-013-001-0135571</t>
  </si>
  <si>
    <t>FC-013-001-0135596</t>
  </si>
  <si>
    <t>FC-013-001-0135605</t>
  </si>
  <si>
    <t>FC-013-001-0135615</t>
  </si>
  <si>
    <t>FC-013-001-0135631</t>
  </si>
  <si>
    <t>FC-013-001-0135657</t>
  </si>
  <si>
    <t>FC-013-001-0135661</t>
  </si>
  <si>
    <t>FC-013-001-0135663</t>
  </si>
  <si>
    <t>FC-013-001-0135698</t>
  </si>
  <si>
    <t>FC-013-001-0135707</t>
  </si>
  <si>
    <t>FC-013-001-0135709</t>
  </si>
  <si>
    <t>FC-013-001-0135711</t>
  </si>
  <si>
    <t>FC-013-001-0135714</t>
  </si>
  <si>
    <t>FC-013-001-0135747</t>
  </si>
  <si>
    <t>FC-013-001-0135775</t>
  </si>
  <si>
    <t>FC-013-001-0135800</t>
  </si>
  <si>
    <t>FC-013-001-0135806</t>
  </si>
  <si>
    <t>FC-013-001-0135811</t>
  </si>
  <si>
    <t>FC-013-001-0135860</t>
  </si>
  <si>
    <t>FC-013-001-0135862</t>
  </si>
  <si>
    <t>FC-013-001-0135869</t>
  </si>
  <si>
    <t>FC-013-001-0135849</t>
  </si>
  <si>
    <t>FC-013-001-0135874</t>
  </si>
  <si>
    <t>FC-013-001-0135056</t>
  </si>
  <si>
    <t>FC-013-001-0135063</t>
  </si>
  <si>
    <t>FC-013-001-0135073</t>
  </si>
  <si>
    <t>FC-013-001-0135099</t>
  </si>
  <si>
    <t>FC-013-001-0135100</t>
  </si>
  <si>
    <t>FC-013-001-0135103</t>
  </si>
  <si>
    <t>FC-013-001-0135126</t>
  </si>
  <si>
    <t>FC-013-001-0135133</t>
  </si>
  <si>
    <t>FC-013-001-0135138</t>
  </si>
  <si>
    <t>FC-013-001-0135151</t>
  </si>
  <si>
    <t>FC-013-001-0135155</t>
  </si>
  <si>
    <t>FC-013-001-0135160</t>
  </si>
  <si>
    <t>FC-013-001-0135167</t>
  </si>
  <si>
    <t>FC-013-001-0135193</t>
  </si>
  <si>
    <t>FC-013-001-0135195</t>
  </si>
  <si>
    <t>FC-013-001-0135206</t>
  </si>
  <si>
    <t>FC-013-001-0135228</t>
  </si>
  <si>
    <t>FC-013-001-0135232</t>
  </si>
  <si>
    <t>FC-013-001-0135219</t>
  </si>
  <si>
    <t>FC-013-001-0133614</t>
  </si>
  <si>
    <t>FC-013-001-0133618</t>
  </si>
  <si>
    <t>FC-013-001-0133631</t>
  </si>
  <si>
    <t>FC-013-001-0133641</t>
  </si>
  <si>
    <t>FC-013-001-0133643</t>
  </si>
  <si>
    <t>FC-013-001-0133652</t>
  </si>
  <si>
    <t>FC-013-001-0133658</t>
  </si>
  <si>
    <t>FC-013-001-0133665</t>
  </si>
  <si>
    <t>FC-013-001-0133667</t>
  </si>
  <si>
    <t>FC-013-001-0133674</t>
  </si>
  <si>
    <t>FC-013-001-0133701</t>
  </si>
  <si>
    <t>FC-013-001-0133709</t>
  </si>
  <si>
    <t>FC-013-001-0133737</t>
  </si>
  <si>
    <t>FC-013-001-0133738</t>
  </si>
  <si>
    <t>FC-013-001-0133763</t>
  </si>
  <si>
    <t>FC-013-001-0133773</t>
  </si>
  <si>
    <t>FC-013-001-0133788</t>
  </si>
  <si>
    <t>FC-013-001-0133795</t>
  </si>
  <si>
    <t>FC-013-001-0133798</t>
  </si>
  <si>
    <t>FC-013-001-0133801</t>
  </si>
  <si>
    <t>FC-013-001-0133780</t>
  </si>
  <si>
    <t>FC-013-001-0133826</t>
  </si>
  <si>
    <t>FC-013-001-0133830</t>
  </si>
  <si>
    <t>FC-013-001-0133831</t>
  </si>
  <si>
    <t>FC-013-001-0133833</t>
  </si>
  <si>
    <t>FC-013-001-0134799</t>
  </si>
  <si>
    <t>FC-013-001-0134806</t>
  </si>
  <si>
    <t>FC-013-001-0134821</t>
  </si>
  <si>
    <t>FC-013-001-0134876</t>
  </si>
  <si>
    <t>FC-013-001-0134909</t>
  </si>
  <si>
    <t>FC-013-001-0134910</t>
  </si>
  <si>
    <t>FC-013-001-0134915</t>
  </si>
  <si>
    <t>FC-013-001-0134945</t>
  </si>
  <si>
    <t>FC-013-001-0134946</t>
  </si>
  <si>
    <t>FC-013-001-0134948</t>
  </si>
  <si>
    <t>FC-013-001-0134950</t>
  </si>
  <si>
    <t>FC-013-001-0134951</t>
  </si>
  <si>
    <t>FC-013-001-0134972</t>
  </si>
  <si>
    <t>FC-013-001-0134990</t>
  </si>
  <si>
    <t>FC-013-001-0134997</t>
  </si>
  <si>
    <t>FC-013-001-0135019</t>
  </si>
  <si>
    <t>FC-013-001-0135022</t>
  </si>
  <si>
    <t>FC-013-001-0135027</t>
  </si>
  <si>
    <t>FC-013-001-0134581</t>
  </si>
  <si>
    <t>FC-013-001-0134584</t>
  </si>
  <si>
    <t>FC-013-001-0134601</t>
  </si>
  <si>
    <t>FC-013-001-0134607</t>
  </si>
  <si>
    <t>FC-013-001-0134613</t>
  </si>
  <si>
    <t>FC-013-001-0134622</t>
  </si>
  <si>
    <t>FC-013-001-0134624</t>
  </si>
  <si>
    <t>FC-013-001-0134651</t>
  </si>
  <si>
    <t>FC-013-001-0134657</t>
  </si>
  <si>
    <t>FC-013-001-0134670</t>
  </si>
  <si>
    <t>FC-013-001-0134678</t>
  </si>
  <si>
    <t>FC-013-001-0134680</t>
  </si>
  <si>
    <t>FC-013-001-0134684</t>
  </si>
  <si>
    <t>FC-013-001-0134735</t>
  </si>
  <si>
    <t>FC-013-001-0134754</t>
  </si>
  <si>
    <t>FC-013-001-0134768</t>
  </si>
  <si>
    <t>FC-013-001-0134774</t>
  </si>
  <si>
    <t>FC-013-001-0134761</t>
  </si>
  <si>
    <t>FC-013-001-0134780</t>
  </si>
  <si>
    <t>FC-013-001-0133862</t>
  </si>
  <si>
    <t>FC-013-001-0133905</t>
  </si>
  <si>
    <t>FC-013-001-0133911</t>
  </si>
  <si>
    <t>FC-013-001-0133923</t>
  </si>
  <si>
    <t>FC-013-001-0133878</t>
  </si>
  <si>
    <t>FC-013-001-0133874</t>
  </si>
  <si>
    <t>FC-013-001-0133881</t>
  </si>
  <si>
    <t>FC-013-001-0133882</t>
  </si>
  <si>
    <t>FC-013-001-0133886</t>
  </si>
  <si>
    <t>FC-013-001-0133888</t>
  </si>
  <si>
    <t>FC-013-001-0133892</t>
  </si>
  <si>
    <t>FC-013-001-0133894</t>
  </si>
  <si>
    <t>FC-013-001-0133895</t>
  </si>
  <si>
    <t>FC-013-001-0133896</t>
  </si>
  <si>
    <t>FC-013-001-0133897</t>
  </si>
  <si>
    <t>FC-013-001-0133958</t>
  </si>
  <si>
    <t>FC-013-001-0133968</t>
  </si>
  <si>
    <t>FC-013-001-0133983</t>
  </si>
  <si>
    <t>FC-013-001-0133998</t>
  </si>
  <si>
    <t>FC-013-001-0134001</t>
  </si>
  <si>
    <t>FC-013-001-0133973</t>
  </si>
  <si>
    <t>FC-013-001-0134031</t>
  </si>
  <si>
    <t>FC-013-001-0134077</t>
  </si>
  <si>
    <t>FC-013-001-0134110</t>
  </si>
  <si>
    <t>FC-013-001-0134113</t>
  </si>
  <si>
    <t>FC-013-001-0134121</t>
  </si>
  <si>
    <t>FC-013-001-0134135</t>
  </si>
  <si>
    <t>FC-013-001-0134140</t>
  </si>
  <si>
    <t>FC-013-001-0134142</t>
  </si>
  <si>
    <t>FC-013-001-0134207</t>
  </si>
  <si>
    <t>FC-013-001-0134206</t>
  </si>
  <si>
    <t>FC-013-001-0134193</t>
  </si>
  <si>
    <t>FC-013-001-0134189</t>
  </si>
  <si>
    <t>FC-013-001-0134159</t>
  </si>
  <si>
    <t>FC-013-001-0134168</t>
  </si>
  <si>
    <t>FC-013-001-0134177</t>
  </si>
  <si>
    <t>FC-013-001-0134237</t>
  </si>
  <si>
    <t>FC-013-001-0134243</t>
  </si>
  <si>
    <t>FC-013-001-0134251</t>
  </si>
  <si>
    <t>FC-013-001-0134281</t>
  </si>
  <si>
    <t>FC-013-001-0134314</t>
  </si>
  <si>
    <t>FC-013-001-0134312</t>
  </si>
  <si>
    <t>FC-013-001-0134315</t>
  </si>
  <si>
    <t>FC-013-001-0134316</t>
  </si>
  <si>
    <t>FC-013-001-0134344</t>
  </si>
  <si>
    <t>FC-013-001-0134349</t>
  </si>
  <si>
    <t>FC-013-001-0134361</t>
  </si>
  <si>
    <t>FC-013-001-0134372</t>
  </si>
  <si>
    <t>FC-013-001-0134178</t>
  </si>
  <si>
    <t>FC-013-001-0134385</t>
  </si>
  <si>
    <t>FC-013-001-0134423</t>
  </si>
  <si>
    <t>FC-013-001-0134429</t>
  </si>
  <si>
    <t>FC-013-001-0134430</t>
  </si>
  <si>
    <t>FC-013-001-0134431</t>
  </si>
  <si>
    <t>FC-013-001-0134459</t>
  </si>
  <si>
    <t>FC-013-001-0134460</t>
  </si>
  <si>
    <t>FC-013-001-0134454</t>
  </si>
  <si>
    <t>FC-013-001-0134504</t>
  </si>
  <si>
    <t>FC-013-001-0134508</t>
  </si>
  <si>
    <t>FC-013-001-0134510</t>
  </si>
  <si>
    <t>FC-013-001-0134543</t>
  </si>
  <si>
    <t>FC-013-001-0134545</t>
  </si>
  <si>
    <t>FC-013-001-0134549</t>
  </si>
  <si>
    <t>FC-013-001-0134555</t>
  </si>
  <si>
    <t>FC-013-001-0134556</t>
  </si>
  <si>
    <t>FC-013-001-0134557</t>
  </si>
  <si>
    <t>FC-013-001-0134559</t>
  </si>
  <si>
    <t>FC-013-001-0132169</t>
  </si>
  <si>
    <t>FC-013-001-0132265</t>
  </si>
  <si>
    <t>FC-013-001-0132267</t>
  </si>
  <si>
    <t>FC-013-001-0132251</t>
  </si>
  <si>
    <t>FC-013-001-0132295</t>
  </si>
  <si>
    <t>FC-013-001-0132319</t>
  </si>
  <si>
    <t>FC-013-001-0132341</t>
  </si>
  <si>
    <t>FC-013-001-0132346</t>
  </si>
  <si>
    <t>FC-013-001-0132350</t>
  </si>
  <si>
    <t>FC-013-001-0132390</t>
  </si>
  <si>
    <t>FC-013-001-0132397</t>
  </si>
  <si>
    <t>FC-013-001-0132399</t>
  </si>
  <si>
    <t>FC-013-001-0132426</t>
  </si>
  <si>
    <t>FC-013-001-0132460</t>
  </si>
  <si>
    <t>FC-013-001-0132483</t>
  </si>
  <si>
    <t>FC-013-001-0132486</t>
  </si>
  <si>
    <t>FC-013-001-0132570</t>
  </si>
  <si>
    <t>FC-013-001-0132615</t>
  </si>
  <si>
    <t>FC-013-001-0132630</t>
  </si>
  <si>
    <t>FC-013-001-0132602</t>
  </si>
  <si>
    <t>FC-013-001-0132675</t>
  </si>
  <si>
    <t>FC-013-001-0132681</t>
  </si>
  <si>
    <t>FC-013-001-0132713</t>
  </si>
  <si>
    <t>FC-013-001-0132714</t>
  </si>
  <si>
    <t>FC-013-001-0132723</t>
  </si>
  <si>
    <t>FC-013-001-0132686</t>
  </si>
  <si>
    <t>FC-013-001-0132709</t>
  </si>
  <si>
    <t>FC-013-001-0132796</t>
  </si>
  <si>
    <t>FC-013-001-0132755</t>
  </si>
  <si>
    <t>FC-013-001-0132758</t>
  </si>
  <si>
    <t>FC-013-001-0132761</t>
  </si>
  <si>
    <t>FC-013-001-0132763</t>
  </si>
  <si>
    <t>FC-013-001-0132785</t>
  </si>
  <si>
    <t>FC-013-001-0132872</t>
  </si>
  <si>
    <t>FC-013-001-0132868</t>
  </si>
  <si>
    <t>FC-013-001-0132856</t>
  </si>
  <si>
    <t>FC-013-001-0132927</t>
  </si>
  <si>
    <t>FC-013-001-0132931</t>
  </si>
  <si>
    <t>FC-013-001-0132945</t>
  </si>
  <si>
    <t>FC-013-001-0132916</t>
  </si>
  <si>
    <t>FC-013-001-0132985</t>
  </si>
  <si>
    <t>FC-013-001-0133032</t>
  </si>
  <si>
    <t>FC-013-001-0133034</t>
  </si>
  <si>
    <t>FC-013-001-0133036</t>
  </si>
  <si>
    <t>FC-013-001-0133059</t>
  </si>
  <si>
    <t>FC-013-001-0133138</t>
  </si>
  <si>
    <t>FC-013-001-0133144</t>
  </si>
  <si>
    <t>FC-013-001-0133140</t>
  </si>
  <si>
    <t>FC-013-001-0133153</t>
  </si>
  <si>
    <t>FC-013-001-0133189</t>
  </si>
  <si>
    <t>FC-013-001-0133190</t>
  </si>
  <si>
    <t>FC-013-001-0133209</t>
  </si>
  <si>
    <t>FC-013-001-0133216</t>
  </si>
  <si>
    <t>FC-013-001-0133227</t>
  </si>
  <si>
    <t>FC-013-001-0133272</t>
  </si>
  <si>
    <t>FC-013-001-0133287</t>
  </si>
  <si>
    <t>FC-013-001-0133296</t>
  </si>
  <si>
    <t>FC-013-001-0133310</t>
  </si>
  <si>
    <t>FC-013-001-0133316</t>
  </si>
  <si>
    <t>FC-013-001-0133313</t>
  </si>
  <si>
    <t>FC-013-001-0133346</t>
  </si>
  <si>
    <t>FC-013-001-0133374</t>
  </si>
  <si>
    <t>FC-013-001-0133378</t>
  </si>
  <si>
    <t>FC-013-001-0133386</t>
  </si>
  <si>
    <t>FC-013-001-0133404</t>
  </si>
  <si>
    <t>FC-013-001-0133414</t>
  </si>
  <si>
    <t>FC-013-001-0133426</t>
  </si>
  <si>
    <t>FC-013-001-0133450</t>
  </si>
  <si>
    <t>FC-013-001-0133452</t>
  </si>
  <si>
    <t>FC-013-001-0133459</t>
  </si>
  <si>
    <t>FC-013-001-0131755</t>
  </si>
  <si>
    <t>FC-013-001-0131760</t>
  </si>
  <si>
    <t>FC-013-001-0131775</t>
  </si>
  <si>
    <t>FC-013-001-0131783</t>
  </si>
  <si>
    <t>FC-013-001-0131815</t>
  </si>
  <si>
    <t>FC-013-001-0131907</t>
  </si>
  <si>
    <t>FC-013-001-0131908</t>
  </si>
  <si>
    <t>FC-013-001-0131922</t>
  </si>
  <si>
    <t>FC-013-001-0131971</t>
  </si>
  <si>
    <t>FC-013-001-0131978</t>
  </si>
  <si>
    <t>FC-013-001-0131997</t>
  </si>
  <si>
    <t>FC-013-001-0132002</t>
  </si>
  <si>
    <t>FC-013-001-0132045</t>
  </si>
  <si>
    <t>FC-013-001-0132053</t>
  </si>
  <si>
    <t>FC-013-001-0132057</t>
  </si>
  <si>
    <t>FC-013-001-0132064</t>
  </si>
  <si>
    <t>FC-013-001-0132070</t>
  </si>
  <si>
    <t>FC-013-001-0132080</t>
  </si>
  <si>
    <t>FC-013-001-0132082</t>
  </si>
  <si>
    <t>FC-013-001-0132086</t>
  </si>
  <si>
    <t>FC-013-001-0132098</t>
  </si>
  <si>
    <t>FC-013-001-0132105</t>
  </si>
  <si>
    <t>FC-013-001-0132134</t>
  </si>
  <si>
    <t>FC-013-001-0132125</t>
  </si>
  <si>
    <t>FC-013-001-0132142</t>
  </si>
  <si>
    <t>FC-013-001-0132151</t>
  </si>
  <si>
    <t>FC-013-001-0132154</t>
  </si>
  <si>
    <t>FC-013-001-0132168</t>
  </si>
  <si>
    <t>FC-013-001-0132117</t>
  </si>
  <si>
    <t>FC-013-001-0132138</t>
  </si>
  <si>
    <t>FC-006-001-0040579</t>
  </si>
  <si>
    <t>FC-006-001-0040660</t>
  </si>
  <si>
    <t>FC-001-001-0116274</t>
  </si>
  <si>
    <t>FC-001-001-0116270</t>
  </si>
  <si>
    <t>FC-003-006-0002417</t>
  </si>
  <si>
    <t>FC-001-001-0011370</t>
  </si>
  <si>
    <t>FC-001-001-0001125</t>
  </si>
  <si>
    <t>fc-001-001-0001128</t>
  </si>
  <si>
    <t>fc-001-001-0001127</t>
  </si>
  <si>
    <t>FC-001-001-0001273</t>
  </si>
  <si>
    <t>FC-001-001-0001463</t>
  </si>
  <si>
    <t>FC-001-001-0058109</t>
  </si>
  <si>
    <t>FC-001-004-0024514</t>
  </si>
  <si>
    <t>FC-001-001-0058173</t>
  </si>
  <si>
    <t>FC-001-002-0069513</t>
  </si>
  <si>
    <t>FC-001-002-0006933</t>
  </si>
  <si>
    <t>FC-001-001-0000870</t>
  </si>
  <si>
    <t>fc-001-001-0000871</t>
  </si>
  <si>
    <t>FC-001-001-0000875</t>
  </si>
  <si>
    <t>FC-001-001-0000874</t>
  </si>
  <si>
    <t>FC-001-001-0006537</t>
  </si>
  <si>
    <t>FC-001-001-0006559</t>
  </si>
  <si>
    <t>FC-001-001-0006586</t>
  </si>
  <si>
    <t>FC-001-001-0006617</t>
  </si>
  <si>
    <t>FC-001-002-0015243</t>
  </si>
  <si>
    <t>FC-001-002-0015321</t>
  </si>
  <si>
    <t>FC-001-002-0015359</t>
  </si>
  <si>
    <t>FC-001-001-0063014</t>
  </si>
  <si>
    <t>FC-001-001-0012950</t>
  </si>
  <si>
    <t>FC-001-001-0012951</t>
  </si>
  <si>
    <t>FC-001-001-0045581</t>
  </si>
  <si>
    <t>FC-001-001-0045605</t>
  </si>
  <si>
    <t>fc-001-001-0001652</t>
  </si>
  <si>
    <t>FC-001-001-0001657</t>
  </si>
  <si>
    <t>FC-001-008-0459835</t>
  </si>
  <si>
    <t>FC-001-008-0707681</t>
  </si>
  <si>
    <t>FC-001-008-0707882</t>
  </si>
  <si>
    <t>FC-001-008-0583515</t>
  </si>
  <si>
    <t>FC-001-008-0707740</t>
  </si>
  <si>
    <t>NC-001-004-0001360</t>
  </si>
  <si>
    <t>FC-001-004-0003616</t>
  </si>
  <si>
    <t>FC-001-004-0003623</t>
  </si>
  <si>
    <t>FC-001-004-0003622</t>
  </si>
  <si>
    <t>FC-017-001-0003848</t>
  </si>
  <si>
    <t>FC-002-007-0000433</t>
  </si>
  <si>
    <t>FC-001-001-0000058</t>
  </si>
  <si>
    <t>FC-001-000-0000119</t>
  </si>
  <si>
    <t>FC-001-000-0000120</t>
  </si>
  <si>
    <t>FC-001-001-0000111</t>
  </si>
  <si>
    <t>FC-001-001-0000099</t>
  </si>
  <si>
    <t>FC-001-001-0000086</t>
  </si>
  <si>
    <t>FC-001-001-0000071</t>
  </si>
  <si>
    <t>FC-001-001-0000060</t>
  </si>
  <si>
    <t>FC-001-001-0000041</t>
  </si>
  <si>
    <t>FC-001-001-0000032</t>
  </si>
  <si>
    <t>FC-001-001-0000035</t>
  </si>
  <si>
    <t>FC-001-001-0000020</t>
  </si>
  <si>
    <t>FC-001-001-0000053</t>
  </si>
  <si>
    <t>FC-001-001-0000722</t>
  </si>
  <si>
    <t>FC-001-003-0016892</t>
  </si>
  <si>
    <t>FC-001-003-0017535</t>
  </si>
  <si>
    <t>FC-001-001-0000504</t>
  </si>
  <si>
    <t>FC-001-001-0004801</t>
  </si>
  <si>
    <t>FC-011-001-0151003</t>
  </si>
  <si>
    <t>FC-011-001-0151078</t>
  </si>
  <si>
    <t>FC-001-005-0002270</t>
  </si>
  <si>
    <t>FC-001-008-0000470</t>
  </si>
  <si>
    <t>FC-001-002-0002348</t>
  </si>
  <si>
    <t>FC-001-001-0000236</t>
  </si>
  <si>
    <t>FC-001-001-0000242</t>
  </si>
  <si>
    <t>FC-001-001-0000254</t>
  </si>
  <si>
    <t>FC-010-002-0009822</t>
  </si>
  <si>
    <t>FC-002-001-0032504</t>
  </si>
  <si>
    <t>FC-001-002-0196709</t>
  </si>
  <si>
    <t>FC-001-002-0197040</t>
  </si>
  <si>
    <t>FC-001-002-0197041</t>
  </si>
  <si>
    <t>FC-001-002-0196710</t>
  </si>
  <si>
    <t>NC-001-001-0007152</t>
  </si>
  <si>
    <t>NC-001-001-0007151</t>
  </si>
  <si>
    <t>FC-001-001-0004181</t>
  </si>
  <si>
    <t>FC-001-002-0000615</t>
  </si>
  <si>
    <t>FC-001-001-0000179</t>
  </si>
  <si>
    <t>FC-001-001-0007331</t>
  </si>
  <si>
    <t>FC-001-001-0003591</t>
  </si>
  <si>
    <t>FC-001-001-0003590</t>
  </si>
  <si>
    <t>FC-001-001-0003593</t>
  </si>
  <si>
    <t>FC-001-001-0003513</t>
  </si>
  <si>
    <t>FC-001-001-0000016</t>
  </si>
  <si>
    <t>FC-001-002-0002623</t>
  </si>
  <si>
    <t>FC-001-003-0001558</t>
  </si>
  <si>
    <t>FC-001-003-0001557</t>
  </si>
  <si>
    <t>FC-001-001-0001117</t>
  </si>
  <si>
    <t>FC-001-001-0004209</t>
  </si>
  <si>
    <t>FC-001-001-0002566</t>
  </si>
  <si>
    <t>fc-001-002-0002201</t>
  </si>
  <si>
    <t>FC-001-001-0045265</t>
  </si>
  <si>
    <t>FC-001-001-0042436</t>
  </si>
  <si>
    <t>FC-001-001-0042705</t>
  </si>
  <si>
    <t>FC-001-002-0004641</t>
  </si>
  <si>
    <t>FC-001-002-0004643</t>
  </si>
  <si>
    <t>FC-001-001-0003747</t>
  </si>
  <si>
    <t>FC-001-001-0000021</t>
  </si>
  <si>
    <t>ALFAPEOPLE ANDINOS S.A.S</t>
  </si>
  <si>
    <t>AP12331</t>
  </si>
  <si>
    <t>AP12332</t>
  </si>
  <si>
    <t>AP12302</t>
  </si>
  <si>
    <t>DETALLE DE DEUDAS VIGENTES AL 31/12/2021</t>
  </si>
  <si>
    <t>Aporte obrero-patronal correspodiente al mes de diciembre/2021</t>
  </si>
  <si>
    <t>CAPITAL USD</t>
  </si>
  <si>
    <t>CAPITAL PYG</t>
  </si>
  <si>
    <t>LAS HORTENSIAS S.A.</t>
  </si>
  <si>
    <t>TOTALES</t>
  </si>
  <si>
    <t>BANCO BASA</t>
  </si>
  <si>
    <t>TARJETA DE CRÉDITO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</si>
</sst>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 * #,##0_ ;_ * \-#,##0_ ;_ * &quot;-&quot;_ ;_ @_ "/>
    <numFmt numFmtId="164" formatCode="dd\-mm\-yy;@"/>
    <numFmt numFmtId="165" formatCode="#,##0.00_ ;[Red]\-#,##0.00\ "/>
    <numFmt numFmtId="166" formatCode="#,##0_ ;[Red]\-#,##0\ "/>
    <numFmt numFmtId="167" formatCode="[$-10C0A]#,##0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4"/>
      <name val="Segoe UI"/>
      <family val="2"/>
    </font>
    <font>
      <b/>
      <sz val="10"/>
      <color indexed="8"/>
      <name val="Segoe UI"/>
      <family val="2"/>
    </font>
    <font>
      <b/>
      <sz val="10"/>
      <name val="Segoe UI"/>
      <family val="2"/>
    </font>
    <font>
      <b/>
      <sz val="10"/>
      <color theme="1"/>
      <name val="Segoe UI"/>
      <family val="2"/>
    </font>
    <font>
      <sz val="10"/>
      <name val="Segoe UI"/>
      <family val="2"/>
    </font>
    <font>
      <b/>
      <sz val="10"/>
      <color rgb="FF000000"/>
      <name val="Segoe UI"/>
      <family val="2"/>
    </font>
    <font>
      <sz val="10"/>
      <color rgb="FF000000"/>
      <name val="Segoe UI"/>
      <family val="2"/>
    </font>
    <font>
      <u/>
      <sz val="11"/>
      <color theme="10"/>
      <name val="Calibri"/>
      <family val="2"/>
      <scheme val="minor"/>
    </font>
    <font>
      <b/>
      <sz val="16"/>
      <color theme="1"/>
      <name val="Segoe U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10" fillId="0" borderId="0" applyNumberFormat="0" applyFill="0" applyBorder="0" applyAlignment="0" applyProtection="0"/>
    <xf numFmtId="41" fontId="1" fillId="0" borderId="0" applyFont="0" applyFill="0" applyBorder="0" applyAlignment="0" applyProtection="0"/>
  </cellStyleXfs>
  <cellXfs count="43">
    <xf numFmtId="0" fontId="0" fillId="0" borderId="0" xfId="0"/>
    <xf numFmtId="0" fontId="4" fillId="0" borderId="0" xfId="0" applyFont="1" applyAlignment="1">
      <alignment horizontal="left"/>
    </xf>
    <xf numFmtId="0" fontId="4" fillId="0" borderId="0" xfId="0" applyFont="1" applyAlignment="1">
      <alignment horizontal="right"/>
    </xf>
    <xf numFmtId="164" fontId="4" fillId="0" borderId="0" xfId="0" applyNumberFormat="1" applyFont="1" applyAlignment="1">
      <alignment horizontal="center"/>
    </xf>
    <xf numFmtId="4" fontId="4" fillId="0" borderId="0" xfId="0" applyNumberFormat="1" applyFont="1" applyAlignment="1">
      <alignment horizontal="left"/>
    </xf>
    <xf numFmtId="0" fontId="2" fillId="0" borderId="0" xfId="0" applyFont="1"/>
    <xf numFmtId="0" fontId="2" fillId="0" borderId="0" xfId="0" applyFont="1" applyAlignment="1">
      <alignment horizontal="right"/>
    </xf>
    <xf numFmtId="165" fontId="2" fillId="0" borderId="0" xfId="0" applyNumberFormat="1" applyFont="1"/>
    <xf numFmtId="0" fontId="5" fillId="0" borderId="1" xfId="0" applyFont="1" applyBorder="1" applyAlignment="1">
      <alignment horizontal="center"/>
    </xf>
    <xf numFmtId="165" fontId="5" fillId="0" borderId="2" xfId="0" applyNumberFormat="1" applyFont="1" applyBorder="1" applyAlignment="1">
      <alignment horizontal="center"/>
    </xf>
    <xf numFmtId="0" fontId="5" fillId="0" borderId="3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7" fillId="0" borderId="4" xfId="0" applyFont="1" applyBorder="1"/>
    <xf numFmtId="0" fontId="7" fillId="0" borderId="4" xfId="0" applyFont="1" applyBorder="1" applyAlignment="1">
      <alignment horizontal="center"/>
    </xf>
    <xf numFmtId="0" fontId="8" fillId="0" borderId="5" xfId="0" applyNumberFormat="1" applyFont="1" applyFill="1" applyBorder="1" applyAlignment="1">
      <alignment vertical="top" readingOrder="1"/>
    </xf>
    <xf numFmtId="167" fontId="8" fillId="0" borderId="5" xfId="0" applyNumberFormat="1" applyFont="1" applyFill="1" applyBorder="1" applyAlignment="1">
      <alignment vertical="top" readingOrder="1"/>
    </xf>
    <xf numFmtId="0" fontId="2" fillId="0" borderId="0" xfId="0" applyFont="1" applyAlignment="1"/>
    <xf numFmtId="0" fontId="9" fillId="0" borderId="5" xfId="0" applyNumberFormat="1" applyFont="1" applyFill="1" applyBorder="1" applyAlignment="1">
      <alignment vertical="top" readingOrder="1"/>
    </xf>
    <xf numFmtId="167" fontId="9" fillId="0" borderId="5" xfId="0" applyNumberFormat="1" applyFont="1" applyFill="1" applyBorder="1" applyAlignment="1">
      <alignment vertical="top" readingOrder="1"/>
    </xf>
    <xf numFmtId="0" fontId="6" fillId="0" borderId="0" xfId="0" applyFont="1"/>
    <xf numFmtId="4" fontId="2" fillId="0" borderId="0" xfId="0" applyNumberFormat="1" applyFont="1"/>
    <xf numFmtId="3" fontId="2" fillId="0" borderId="0" xfId="0" applyNumberFormat="1" applyFont="1"/>
    <xf numFmtId="0" fontId="10" fillId="0" borderId="0" xfId="2"/>
    <xf numFmtId="14" fontId="2" fillId="0" borderId="0" xfId="0" applyNumberFormat="1" applyFont="1" applyAlignment="1">
      <alignment horizontal="left"/>
    </xf>
    <xf numFmtId="165" fontId="7" fillId="0" borderId="4" xfId="0" applyNumberFormat="1" applyFont="1" applyBorder="1" applyAlignment="1">
      <alignment horizontal="right"/>
    </xf>
    <xf numFmtId="10" fontId="7" fillId="0" borderId="4" xfId="1" applyNumberFormat="1" applyFont="1" applyBorder="1" applyAlignment="1">
      <alignment horizontal="center"/>
    </xf>
    <xf numFmtId="14" fontId="7" fillId="0" borderId="4" xfId="0" applyNumberFormat="1" applyFont="1" applyBorder="1" applyAlignment="1">
      <alignment horizontal="center"/>
    </xf>
    <xf numFmtId="14" fontId="7" fillId="0" borderId="4" xfId="0" applyNumberFormat="1" applyFont="1" applyFill="1" applyBorder="1" applyAlignment="1">
      <alignment horizontal="center"/>
    </xf>
    <xf numFmtId="0" fontId="7" fillId="0" borderId="4" xfId="0" applyFont="1" applyFill="1" applyBorder="1"/>
    <xf numFmtId="0" fontId="7" fillId="0" borderId="4" xfId="0" applyFont="1" applyFill="1" applyBorder="1" applyAlignment="1">
      <alignment horizontal="center"/>
    </xf>
    <xf numFmtId="165" fontId="7" fillId="0" borderId="4" xfId="0" applyNumberFormat="1" applyFont="1" applyFill="1" applyBorder="1" applyAlignment="1">
      <alignment horizontal="right"/>
    </xf>
    <xf numFmtId="10" fontId="7" fillId="0" borderId="4" xfId="1" applyNumberFormat="1" applyFont="1" applyFill="1" applyBorder="1" applyAlignment="1">
      <alignment horizontal="center"/>
    </xf>
    <xf numFmtId="166" fontId="7" fillId="0" borderId="4" xfId="0" applyNumberFormat="1" applyFont="1" applyBorder="1" applyAlignment="1">
      <alignment horizontal="right"/>
    </xf>
    <xf numFmtId="0" fontId="5" fillId="0" borderId="0" xfId="0" applyFont="1" applyBorder="1"/>
    <xf numFmtId="0" fontId="7" fillId="0" borderId="0" xfId="0" applyFont="1" applyBorder="1" applyAlignment="1">
      <alignment horizontal="center"/>
    </xf>
    <xf numFmtId="165" fontId="5" fillId="0" borderId="6" xfId="0" applyNumberFormat="1" applyFont="1" applyBorder="1" applyAlignment="1">
      <alignment horizontal="right"/>
    </xf>
    <xf numFmtId="166" fontId="5" fillId="0" borderId="6" xfId="0" applyNumberFormat="1" applyFont="1" applyBorder="1" applyAlignment="1">
      <alignment horizontal="right"/>
    </xf>
    <xf numFmtId="41" fontId="7" fillId="0" borderId="0" xfId="3" applyFont="1" applyBorder="1"/>
    <xf numFmtId="165" fontId="7" fillId="0" borderId="0" xfId="0" applyNumberFormat="1" applyFont="1" applyBorder="1"/>
    <xf numFmtId="0" fontId="7" fillId="0" borderId="0" xfId="0" applyFont="1" applyBorder="1"/>
    <xf numFmtId="14" fontId="7" fillId="0" borderId="0" xfId="0" applyNumberFormat="1" applyFont="1" applyBorder="1"/>
    <xf numFmtId="0" fontId="3" fillId="0" borderId="0" xfId="0" applyFont="1" applyAlignment="1">
      <alignment horizontal="center"/>
    </xf>
    <xf numFmtId="0" fontId="11" fillId="0" borderId="0" xfId="0" applyFont="1" applyAlignment="1">
      <alignment horizontal="center"/>
    </xf>
  </cellXfs>
  <cellStyles count="4">
    <cellStyle name="Hipervínculo" xfId="2" builtinId="8"/>
    <cellStyle name="Millares [0]" xfId="3" builtinId="6"/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10" Target="calcChain.xml" Type="http://schemas.openxmlformats.org/officeDocument/2006/relationships/calcChain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theme/theme1.xml" Type="http://schemas.openxmlformats.org/officeDocument/2006/relationships/theme"/><Relationship Id="rId8" Target="styles.xml" Type="http://schemas.openxmlformats.org/officeDocument/2006/relationships/styles"/><Relationship Id="rId9" Target="sharedStrings.xml" Type="http://schemas.openxmlformats.org/officeDocument/2006/relationships/sharedStrings"/></Relationships>
</file>

<file path=xl/drawings/_rels/drawing1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2.xml.rels><?xml version="1.0" encoding="UTF-8" standalone="no"?><Relationships xmlns="http://schemas.openxmlformats.org/package/2006/relationships"><Relationship Id="rId1" Target="../media/image1.png" Type="http://schemas.openxmlformats.org/officeDocument/2006/relationships/image"/></Relationships>
</file>

<file path=xl/drawings/_rels/drawing3.xml.rels><?xml version="1.0" encoding="UTF-8" standalone="no"?><Relationships xmlns="http://schemas.openxmlformats.org/package/2006/relationships"><Relationship Id="rId1" Target="../media/image2.png" Type="http://schemas.openxmlformats.org/officeDocument/2006/relationships/image"/></Relationships>
</file>

<file path=xl/drawings/_rels/drawing4.xml.rels><?xml version="1.0" encoding="UTF-8" standalone="no"?><Relationships xmlns="http://schemas.openxmlformats.org/package/2006/relationships"><Relationship Id="rId1" Target="../media/image3.png" Type="http://schemas.openxmlformats.org/officeDocument/2006/relationships/image"/></Relationships>
</file>

<file path=xl/drawings/_rels/drawing5.xml.rels><?xml version="1.0" encoding="UTF-8" standalone="no"?><Relationships xmlns="http://schemas.openxmlformats.org/package/2006/relationships"><Relationship Id="rId1" Target="../media/image3.png" Type="http://schemas.openxmlformats.org/officeDocument/2006/relationships/image"/></Relationships>
</file>

<file path=xl/drawings/_rels/drawing6.xml.rels><?xml version="1.0" encoding="UTF-8" standalone="no"?><Relationships xmlns="http://schemas.openxmlformats.org/package/2006/relationships"><Relationship Id="rId1" Target="../media/image3.pn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3</xdr:col>
      <xdr:colOff>358140</xdr:colOff>
      <xdr:row>2</xdr:row>
      <xdr:rowOff>121920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CE7E173B-B9C4-4441-8286-ED8C6FBAE36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7840" cy="502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1043940</xdr:colOff>
      <xdr:row>2</xdr:row>
      <xdr:rowOff>137160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64152A3E-EA0A-470B-93A1-AA55CA8F519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67840" cy="5029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60960</xdr:colOff>
      <xdr:row>0</xdr:row>
      <xdr:rowOff>0</xdr:rowOff>
    </xdr:from>
    <xdr:to>
      <xdr:col>2</xdr:col>
      <xdr:colOff>327660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31A8A73-8F30-4459-AFB0-D69742DE07F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960" y="0"/>
          <a:ext cx="1752600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1554480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85E9C87-0BD5-435F-9A65-4BD055D14A51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14500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1714500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D5AA7909-D66C-4268-AA8A-74412D123D37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14500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312420</xdr:colOff>
      <xdr:row>2</xdr:row>
      <xdr:rowOff>104775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E0D78C1-71DC-41CD-9AEB-F5CAF10507E4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1714500" cy="4857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2" Target="../drawings/drawing1.xml" Type="http://schemas.openxmlformats.org/officeDocument/2006/relationships/drawing"/></Relationships>
</file>

<file path=xl/worksheets/_rels/sheet2.xml.rels><?xml version="1.0" encoding="UTF-8" standalone="no"?><Relationships xmlns="http://schemas.openxmlformats.org/package/2006/relationships"><Relationship Id="rId1" Target="../printerSettings/printerSettings2.bin" Type="http://schemas.openxmlformats.org/officeDocument/2006/relationships/printerSettings"/><Relationship Id="rId2" Target="../drawings/drawing2.xml" Type="http://schemas.openxmlformats.org/officeDocument/2006/relationships/drawing"/></Relationships>
</file>

<file path=xl/worksheets/_rels/sheet3.xml.rels><?xml version="1.0" encoding="UTF-8" standalone="no"?><Relationships xmlns="http://schemas.openxmlformats.org/package/2006/relationships"><Relationship Id="rId1" Target="../drawings/drawing3.xml" Type="http://schemas.openxmlformats.org/officeDocument/2006/relationships/drawing"/></Relationships>
</file>

<file path=xl/worksheets/_rels/sheet4.xml.rels><?xml version="1.0" encoding="UTF-8" standalone="no"?><Relationships xmlns="http://schemas.openxmlformats.org/package/2006/relationships"><Relationship Id="rId1" Target="../drawings/drawing4.xml" Type="http://schemas.openxmlformats.org/officeDocument/2006/relationships/drawing"/></Relationships>
</file>

<file path=xl/worksheets/_rels/sheet5.xml.rels><?xml version="1.0" encoding="UTF-8" standalone="no"?><Relationships xmlns="http://schemas.openxmlformats.org/package/2006/relationships"><Relationship Id="rId1" Target="../printerSettings/printerSettings3.bin" Type="http://schemas.openxmlformats.org/officeDocument/2006/relationships/printerSettings"/><Relationship Id="rId2" Target="../drawings/drawing5.xml" Type="http://schemas.openxmlformats.org/officeDocument/2006/relationships/drawing"/></Relationships>
</file>

<file path=xl/worksheets/_rels/sheet6.xml.rels><?xml version="1.0" encoding="UTF-8" standalone="no"?><Relationships xmlns="http://schemas.openxmlformats.org/package/2006/relationships"><Relationship Id="rId1" Target="../printerSettings/printerSettings4.bin" Type="http://schemas.openxmlformats.org/officeDocument/2006/relationships/printerSettings"/><Relationship Id="rId2" Target="../drawings/drawing6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E15"/>
  <sheetViews>
    <sheetView tabSelected="1" workbookViewId="0">
      <selection activeCell="E9" sqref="E9"/>
    </sheetView>
  </sheetViews>
  <sheetFormatPr baseColWidth="10" defaultColWidth="8.88671875" defaultRowHeight="15" x14ac:dyDescent="0.35"/>
  <cols>
    <col min="1" max="1" width="2.77734375" style="5" bestFit="1" customWidth="1"/>
    <col min="2" max="3" width="8.88671875" style="5"/>
    <col min="4" max="4" width="9.77734375" style="5" customWidth="1"/>
    <col min="5" max="16384" width="8.88671875" style="5"/>
  </cols>
  <sheetData>
    <row r="4" spans="1:5" ht="14.4" customHeight="1" x14ac:dyDescent="0.35"/>
    <row r="5" spans="1:5" ht="20.399999999999999" x14ac:dyDescent="0.45">
      <c r="B5" s="41" t="s">
        <v>0</v>
      </c>
      <c r="C5" s="41"/>
      <c r="D5" s="41"/>
      <c r="E5" s="41"/>
    </row>
    <row r="6" spans="1:5" x14ac:dyDescent="0.35">
      <c r="B6" s="6"/>
    </row>
    <row r="7" spans="1:5" x14ac:dyDescent="0.35">
      <c r="B7" s="1" t="s">
        <v>1</v>
      </c>
      <c r="C7" s="2"/>
      <c r="D7" s="1" t="s">
        <v>4</v>
      </c>
    </row>
    <row r="8" spans="1:5" x14ac:dyDescent="0.35">
      <c r="B8" s="1" t="s">
        <v>2</v>
      </c>
      <c r="C8" s="2"/>
      <c r="D8" s="3" t="s">
        <v>111</v>
      </c>
    </row>
    <row r="9" spans="1:5" x14ac:dyDescent="0.35">
      <c r="B9" s="1" t="s">
        <v>3</v>
      </c>
      <c r="C9" s="2"/>
      <c r="D9" s="19" t="s">
        <v>23</v>
      </c>
      <c r="E9" s="4">
        <v>6887.4</v>
      </c>
    </row>
    <row r="11" spans="1:5" x14ac:dyDescent="0.35">
      <c r="A11" s="5" t="s">
        <v>5</v>
      </c>
      <c r="B11" s="22" t="s">
        <v>9</v>
      </c>
    </row>
    <row r="12" spans="1:5" x14ac:dyDescent="0.35">
      <c r="A12" s="5" t="s">
        <v>6</v>
      </c>
      <c r="B12" s="22" t="s">
        <v>10</v>
      </c>
    </row>
    <row r="13" spans="1:5" x14ac:dyDescent="0.35">
      <c r="A13" s="5" t="s">
        <v>7</v>
      </c>
      <c r="B13" s="22" t="s">
        <v>11</v>
      </c>
    </row>
    <row r="14" spans="1:5" x14ac:dyDescent="0.35">
      <c r="A14" s="5" t="s">
        <v>12</v>
      </c>
      <c r="B14" s="22" t="s">
        <v>8</v>
      </c>
    </row>
    <row r="15" spans="1:5" x14ac:dyDescent="0.35">
      <c r="A15" s="5" t="s">
        <v>13</v>
      </c>
      <c r="B15" s="22" t="s">
        <v>14</v>
      </c>
    </row>
  </sheetData>
  <mergeCells count="1">
    <mergeCell ref="B5:E5"/>
  </mergeCells>
  <hyperlinks>
    <hyperlink ref="B11" location="'Deudas Comerciales'!A1" display="Deudas Comerciales" xr:uid="{8E33AD5E-9F78-4282-92B6-70A9922F4EB4}"/>
    <hyperlink ref="B12" location="'Otras Deudas'!A1" display="Otras Deudas" xr:uid="{BB49A626-74CD-490B-9FE9-4277100B6797}"/>
    <hyperlink ref="B13" location="'Deudas Fiscales'!A1" display="Deudas Fiscales" xr:uid="{5B1906DE-9AA1-4F98-9B11-555C766CFB37}"/>
    <hyperlink ref="B14" location="'Deudas Financieras'!A1" display="Deudas Financieras" xr:uid="{2AC6AC24-6834-49A5-B6C3-3041129745F7}"/>
    <hyperlink ref="B15" location="'Deudas Sociales'!A1" display="Deudas Sociales" xr:uid="{A2891CCA-5E41-46BA-8EB4-CDD47730AC92}"/>
  </hyperlinks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67A66F-824E-4BA8-8388-D26623359807}">
  <dimension ref="A5:G575"/>
  <sheetViews>
    <sheetView workbookViewId="0">
      <pane ySplit="5" topLeftCell="A6" activePane="bottomLeft" state="frozen"/>
      <selection pane="bottomLeft" activeCell="A5" sqref="A5"/>
    </sheetView>
  </sheetViews>
  <sheetFormatPr baseColWidth="10" defaultRowHeight="14.4" x14ac:dyDescent="0.3"/>
  <cols>
    <col min="1" max="1" width="11.44140625" bestFit="1" customWidth="1"/>
    <col min="2" max="2" width="57.77734375" bestFit="1" customWidth="1"/>
    <col min="3" max="3" width="18.5546875" bestFit="1" customWidth="1"/>
    <col min="4" max="4" width="19.109375" bestFit="1" customWidth="1"/>
    <col min="5" max="5" width="8.5546875" bestFit="1" customWidth="1"/>
    <col min="6" max="6" width="32.44140625" bestFit="1" customWidth="1"/>
    <col min="7" max="7" width="18.77734375" bestFit="1" customWidth="1"/>
  </cols>
  <sheetData>
    <row r="5" spans="1:7" ht="15" x14ac:dyDescent="0.35">
      <c r="A5" s="19" t="s">
        <v>54</v>
      </c>
      <c r="B5" s="19" t="s">
        <v>107</v>
      </c>
      <c r="C5" s="19" t="s">
        <v>108</v>
      </c>
      <c r="D5" s="19" t="s">
        <v>55</v>
      </c>
      <c r="E5" s="19" t="s">
        <v>56</v>
      </c>
      <c r="F5" s="19" t="s">
        <v>57</v>
      </c>
      <c r="G5" s="19" t="s">
        <v>58</v>
      </c>
    </row>
    <row r="6" spans="1:7" ht="15" x14ac:dyDescent="0.35">
      <c r="A6" s="23">
        <v>44543</v>
      </c>
      <c r="B6" s="5" t="s">
        <v>112</v>
      </c>
      <c r="C6" s="5" t="s">
        <v>109</v>
      </c>
      <c r="D6" s="5" t="s">
        <v>172</v>
      </c>
      <c r="E6" s="5" t="s">
        <v>59</v>
      </c>
      <c r="F6" s="21">
        <v>297126</v>
      </c>
      <c r="G6" s="21">
        <v>297126</v>
      </c>
    </row>
    <row r="7" spans="1:7" ht="15" x14ac:dyDescent="0.35">
      <c r="A7" s="23">
        <v>44543</v>
      </c>
      <c r="B7" s="5" t="s">
        <v>112</v>
      </c>
      <c r="C7" s="5" t="s">
        <v>109</v>
      </c>
      <c r="D7" s="5" t="s">
        <v>173</v>
      </c>
      <c r="E7" s="5" t="s">
        <v>59</v>
      </c>
      <c r="F7" s="21">
        <v>2483649</v>
      </c>
      <c r="G7" s="21">
        <v>2483649</v>
      </c>
    </row>
    <row r="8" spans="1:7" ht="15" x14ac:dyDescent="0.35">
      <c r="A8" s="23">
        <v>44543</v>
      </c>
      <c r="B8" s="5" t="s">
        <v>112</v>
      </c>
      <c r="C8" s="5" t="s">
        <v>109</v>
      </c>
      <c r="D8" s="5" t="s">
        <v>174</v>
      </c>
      <c r="E8" s="5" t="s">
        <v>59</v>
      </c>
      <c r="F8" s="21">
        <v>4224578</v>
      </c>
      <c r="G8" s="21">
        <v>4224578</v>
      </c>
    </row>
    <row r="9" spans="1:7" ht="15" x14ac:dyDescent="0.35">
      <c r="A9" s="23">
        <v>44543</v>
      </c>
      <c r="B9" s="5" t="s">
        <v>60</v>
      </c>
      <c r="C9" s="5" t="s">
        <v>109</v>
      </c>
      <c r="D9" s="5" t="s">
        <v>175</v>
      </c>
      <c r="E9" s="5" t="s">
        <v>59</v>
      </c>
      <c r="F9" s="21">
        <v>3285000</v>
      </c>
      <c r="G9" s="21">
        <v>3285000</v>
      </c>
    </row>
    <row r="10" spans="1:7" ht="15" x14ac:dyDescent="0.35">
      <c r="A10" s="23">
        <v>44544</v>
      </c>
      <c r="B10" s="5" t="s">
        <v>60</v>
      </c>
      <c r="C10" s="5" t="s">
        <v>109</v>
      </c>
      <c r="D10" s="5" t="s">
        <v>176</v>
      </c>
      <c r="E10" s="5" t="s">
        <v>59</v>
      </c>
      <c r="F10" s="21">
        <v>6579560</v>
      </c>
      <c r="G10" s="21">
        <v>6579560</v>
      </c>
    </row>
    <row r="11" spans="1:7" ht="15" x14ac:dyDescent="0.35">
      <c r="A11" s="23">
        <v>43920</v>
      </c>
      <c r="B11" s="5" t="s">
        <v>61</v>
      </c>
      <c r="C11" s="5" t="s">
        <v>109</v>
      </c>
      <c r="D11" s="5" t="s">
        <v>62</v>
      </c>
      <c r="E11" s="5" t="s">
        <v>23</v>
      </c>
      <c r="F11" s="20">
        <v>98000</v>
      </c>
      <c r="G11" s="20">
        <v>11403.4</v>
      </c>
    </row>
    <row r="12" spans="1:7" ht="15" x14ac:dyDescent="0.35">
      <c r="A12" s="23">
        <v>44540</v>
      </c>
      <c r="B12" s="5" t="s">
        <v>61</v>
      </c>
      <c r="C12" s="5" t="s">
        <v>109</v>
      </c>
      <c r="D12" s="5" t="s">
        <v>177</v>
      </c>
      <c r="E12" s="5" t="s">
        <v>23</v>
      </c>
      <c r="F12" s="20">
        <v>1278.5</v>
      </c>
      <c r="G12" s="20">
        <v>1278.5</v>
      </c>
    </row>
    <row r="13" spans="1:7" ht="15" x14ac:dyDescent="0.35">
      <c r="A13" s="23">
        <v>44540</v>
      </c>
      <c r="B13" s="5" t="s">
        <v>63</v>
      </c>
      <c r="C13" s="5" t="s">
        <v>109</v>
      </c>
      <c r="D13" s="5" t="s">
        <v>178</v>
      </c>
      <c r="E13" s="5" t="s">
        <v>59</v>
      </c>
      <c r="F13" s="21">
        <v>683100</v>
      </c>
      <c r="G13" s="21">
        <v>683100</v>
      </c>
    </row>
    <row r="14" spans="1:7" ht="15" x14ac:dyDescent="0.35">
      <c r="A14" s="23">
        <v>44547</v>
      </c>
      <c r="B14" s="5" t="s">
        <v>63</v>
      </c>
      <c r="C14" s="5" t="s">
        <v>109</v>
      </c>
      <c r="D14" s="5" t="s">
        <v>179</v>
      </c>
      <c r="E14" s="5" t="s">
        <v>59</v>
      </c>
      <c r="F14" s="21">
        <v>865329</v>
      </c>
      <c r="G14" s="21">
        <v>865329</v>
      </c>
    </row>
    <row r="15" spans="1:7" ht="15" x14ac:dyDescent="0.35">
      <c r="A15" s="23">
        <v>44551</v>
      </c>
      <c r="B15" s="5" t="s">
        <v>63</v>
      </c>
      <c r="C15" s="5" t="s">
        <v>109</v>
      </c>
      <c r="D15" s="5" t="s">
        <v>180</v>
      </c>
      <c r="E15" s="5" t="s">
        <v>59</v>
      </c>
      <c r="F15" s="21">
        <v>756723</v>
      </c>
      <c r="G15" s="21">
        <v>756723</v>
      </c>
    </row>
    <row r="16" spans="1:7" ht="15" x14ac:dyDescent="0.35">
      <c r="A16" s="23">
        <v>44559</v>
      </c>
      <c r="B16" s="5" t="s">
        <v>63</v>
      </c>
      <c r="C16" s="5" t="s">
        <v>109</v>
      </c>
      <c r="D16" s="5" t="s">
        <v>181</v>
      </c>
      <c r="E16" s="5" t="s">
        <v>59</v>
      </c>
      <c r="F16" s="21">
        <v>87285</v>
      </c>
      <c r="G16" s="21">
        <v>87285</v>
      </c>
    </row>
    <row r="17" spans="1:7" ht="15" x14ac:dyDescent="0.35">
      <c r="A17" s="23">
        <v>44363</v>
      </c>
      <c r="B17" s="5" t="s">
        <v>64</v>
      </c>
      <c r="C17" s="5" t="s">
        <v>109</v>
      </c>
      <c r="D17" s="5" t="s">
        <v>182</v>
      </c>
      <c r="E17" s="5" t="s">
        <v>59</v>
      </c>
      <c r="F17" s="21">
        <v>12114000000</v>
      </c>
      <c r="G17" s="21">
        <v>3634200000</v>
      </c>
    </row>
    <row r="18" spans="1:7" ht="15" x14ac:dyDescent="0.35">
      <c r="A18" s="23">
        <v>44545</v>
      </c>
      <c r="B18" s="5" t="s">
        <v>113</v>
      </c>
      <c r="C18" s="5" t="s">
        <v>109</v>
      </c>
      <c r="D18" s="5" t="s">
        <v>183</v>
      </c>
      <c r="E18" s="5" t="s">
        <v>59</v>
      </c>
      <c r="F18" s="21">
        <v>3326592</v>
      </c>
      <c r="G18" s="21">
        <v>3326592</v>
      </c>
    </row>
    <row r="19" spans="1:7" ht="15" x14ac:dyDescent="0.35">
      <c r="A19" s="23">
        <v>44545</v>
      </c>
      <c r="B19" s="5" t="s">
        <v>113</v>
      </c>
      <c r="C19" s="5" t="s">
        <v>109</v>
      </c>
      <c r="D19" s="5" t="s">
        <v>184</v>
      </c>
      <c r="E19" s="5" t="s">
        <v>59</v>
      </c>
      <c r="F19" s="21">
        <v>196978</v>
      </c>
      <c r="G19" s="21">
        <v>196978</v>
      </c>
    </row>
    <row r="20" spans="1:7" ht="15" x14ac:dyDescent="0.35">
      <c r="A20" s="23">
        <v>44550</v>
      </c>
      <c r="B20" s="5" t="s">
        <v>113</v>
      </c>
      <c r="C20" s="5" t="s">
        <v>109</v>
      </c>
      <c r="D20" s="5" t="s">
        <v>185</v>
      </c>
      <c r="E20" s="5" t="s">
        <v>59</v>
      </c>
      <c r="F20" s="21">
        <v>890160</v>
      </c>
      <c r="G20" s="21">
        <v>890160</v>
      </c>
    </row>
    <row r="21" spans="1:7" ht="15" x14ac:dyDescent="0.35">
      <c r="A21" s="23">
        <v>44537</v>
      </c>
      <c r="B21" s="5" t="s">
        <v>114</v>
      </c>
      <c r="C21" s="5" t="s">
        <v>109</v>
      </c>
      <c r="D21" s="5" t="s">
        <v>186</v>
      </c>
      <c r="E21" s="5" t="s">
        <v>59</v>
      </c>
      <c r="F21" s="21">
        <v>921000</v>
      </c>
      <c r="G21" s="21">
        <v>921000</v>
      </c>
    </row>
    <row r="22" spans="1:7" ht="15" x14ac:dyDescent="0.35">
      <c r="A22" s="23">
        <v>44540</v>
      </c>
      <c r="B22" s="5" t="s">
        <v>114</v>
      </c>
      <c r="C22" s="5" t="s">
        <v>109</v>
      </c>
      <c r="D22" s="5" t="s">
        <v>187</v>
      </c>
      <c r="E22" s="5" t="s">
        <v>59</v>
      </c>
      <c r="F22" s="21">
        <v>94000</v>
      </c>
      <c r="G22" s="21">
        <v>94000</v>
      </c>
    </row>
    <row r="23" spans="1:7" ht="15" x14ac:dyDescent="0.35">
      <c r="A23" s="23">
        <v>44544</v>
      </c>
      <c r="B23" s="5" t="s">
        <v>115</v>
      </c>
      <c r="C23" s="5" t="s">
        <v>109</v>
      </c>
      <c r="D23" s="5" t="s">
        <v>188</v>
      </c>
      <c r="E23" s="5" t="s">
        <v>59</v>
      </c>
      <c r="F23" s="21">
        <v>2396801</v>
      </c>
      <c r="G23" s="21">
        <v>2396801</v>
      </c>
    </row>
    <row r="24" spans="1:7" ht="15" x14ac:dyDescent="0.35">
      <c r="A24" s="23">
        <v>44544</v>
      </c>
      <c r="B24" s="5" t="s">
        <v>115</v>
      </c>
      <c r="C24" s="5" t="s">
        <v>109</v>
      </c>
      <c r="D24" s="5" t="s">
        <v>189</v>
      </c>
      <c r="E24" s="5" t="s">
        <v>59</v>
      </c>
      <c r="F24" s="21">
        <v>632016</v>
      </c>
      <c r="G24" s="21">
        <v>632016</v>
      </c>
    </row>
    <row r="25" spans="1:7" ht="15" x14ac:dyDescent="0.35">
      <c r="A25" s="23">
        <v>44547</v>
      </c>
      <c r="B25" s="5" t="s">
        <v>115</v>
      </c>
      <c r="C25" s="5" t="s">
        <v>109</v>
      </c>
      <c r="D25" s="5" t="s">
        <v>190</v>
      </c>
      <c r="E25" s="5" t="s">
        <v>59</v>
      </c>
      <c r="F25" s="21">
        <v>1834001</v>
      </c>
      <c r="G25" s="21">
        <v>1834001</v>
      </c>
    </row>
    <row r="26" spans="1:7" ht="15" x14ac:dyDescent="0.35">
      <c r="A26" s="23">
        <v>44540</v>
      </c>
      <c r="B26" s="5" t="s">
        <v>115</v>
      </c>
      <c r="C26" s="5" t="s">
        <v>109</v>
      </c>
      <c r="D26" s="5" t="s">
        <v>191</v>
      </c>
      <c r="E26" s="5" t="s">
        <v>59</v>
      </c>
      <c r="F26" s="21">
        <v>536402</v>
      </c>
      <c r="G26" s="21">
        <v>536402</v>
      </c>
    </row>
    <row r="27" spans="1:7" ht="15" x14ac:dyDescent="0.35">
      <c r="A27" s="23">
        <v>44544</v>
      </c>
      <c r="B27" s="5" t="s">
        <v>115</v>
      </c>
      <c r="C27" s="5" t="s">
        <v>109</v>
      </c>
      <c r="D27" s="5" t="s">
        <v>192</v>
      </c>
      <c r="E27" s="5" t="s">
        <v>59</v>
      </c>
      <c r="F27" s="21">
        <v>4215603</v>
      </c>
      <c r="G27" s="21">
        <v>4215603</v>
      </c>
    </row>
    <row r="28" spans="1:7" ht="15" x14ac:dyDescent="0.35">
      <c r="A28" s="23">
        <v>44559</v>
      </c>
      <c r="B28" s="5" t="s">
        <v>29</v>
      </c>
      <c r="C28" s="5" t="s">
        <v>109</v>
      </c>
      <c r="D28" s="5" t="s">
        <v>193</v>
      </c>
      <c r="E28" s="5" t="s">
        <v>23</v>
      </c>
      <c r="F28" s="20">
        <v>4972.6000000000004</v>
      </c>
      <c r="G28" s="20">
        <v>4972.6000000000004</v>
      </c>
    </row>
    <row r="29" spans="1:7" ht="15" x14ac:dyDescent="0.35">
      <c r="A29" s="23">
        <v>44540</v>
      </c>
      <c r="B29" s="5" t="s">
        <v>116</v>
      </c>
      <c r="C29" s="5" t="s">
        <v>109</v>
      </c>
      <c r="D29" s="5" t="s">
        <v>194</v>
      </c>
      <c r="E29" s="5" t="s">
        <v>59</v>
      </c>
      <c r="F29" s="21">
        <v>324000</v>
      </c>
      <c r="G29" s="21">
        <v>324000</v>
      </c>
    </row>
    <row r="30" spans="1:7" ht="15" x14ac:dyDescent="0.35">
      <c r="A30" s="23">
        <v>44547</v>
      </c>
      <c r="B30" s="5" t="s">
        <v>116</v>
      </c>
      <c r="C30" s="5" t="s">
        <v>109</v>
      </c>
      <c r="D30" s="5" t="s">
        <v>195</v>
      </c>
      <c r="E30" s="5" t="s">
        <v>59</v>
      </c>
      <c r="F30" s="21">
        <v>1500000</v>
      </c>
      <c r="G30" s="21">
        <v>1500000</v>
      </c>
    </row>
    <row r="31" spans="1:7" ht="15" x14ac:dyDescent="0.35">
      <c r="A31" s="23">
        <v>44551</v>
      </c>
      <c r="B31" s="5" t="s">
        <v>116</v>
      </c>
      <c r="C31" s="5" t="s">
        <v>109</v>
      </c>
      <c r="D31" s="5" t="s">
        <v>196</v>
      </c>
      <c r="E31" s="5" t="s">
        <v>59</v>
      </c>
      <c r="F31" s="21">
        <v>42000</v>
      </c>
      <c r="G31" s="21">
        <v>42000</v>
      </c>
    </row>
    <row r="32" spans="1:7" ht="15" x14ac:dyDescent="0.35">
      <c r="A32" s="23">
        <v>44552</v>
      </c>
      <c r="B32" s="5" t="s">
        <v>116</v>
      </c>
      <c r="C32" s="5" t="s">
        <v>109</v>
      </c>
      <c r="D32" s="5" t="s">
        <v>197</v>
      </c>
      <c r="E32" s="5" t="s">
        <v>59</v>
      </c>
      <c r="F32" s="21">
        <v>420000</v>
      </c>
      <c r="G32" s="21">
        <v>420000</v>
      </c>
    </row>
    <row r="33" spans="1:7" ht="15" x14ac:dyDescent="0.35">
      <c r="A33" s="23">
        <v>44263</v>
      </c>
      <c r="B33" s="5" t="s">
        <v>65</v>
      </c>
      <c r="C33" s="5" t="s">
        <v>109</v>
      </c>
      <c r="D33" s="5"/>
      <c r="E33" s="5" t="s">
        <v>23</v>
      </c>
      <c r="F33" s="5">
        <v>-920</v>
      </c>
      <c r="G33" s="5">
        <v>-140</v>
      </c>
    </row>
    <row r="34" spans="1:7" ht="15" x14ac:dyDescent="0.35">
      <c r="A34" s="23">
        <v>44552</v>
      </c>
      <c r="B34" s="5" t="s">
        <v>66</v>
      </c>
      <c r="C34" s="5" t="s">
        <v>109</v>
      </c>
      <c r="D34" s="5" t="s">
        <v>198</v>
      </c>
      <c r="E34" s="5" t="s">
        <v>59</v>
      </c>
      <c r="F34" s="21">
        <v>1340895</v>
      </c>
      <c r="G34" s="21">
        <v>1340895</v>
      </c>
    </row>
    <row r="35" spans="1:7" ht="15" x14ac:dyDescent="0.35">
      <c r="A35" s="23">
        <v>44552</v>
      </c>
      <c r="B35" s="5" t="s">
        <v>117</v>
      </c>
      <c r="C35" s="5" t="s">
        <v>109</v>
      </c>
      <c r="D35" s="5" t="s">
        <v>199</v>
      </c>
      <c r="E35" s="5" t="s">
        <v>23</v>
      </c>
      <c r="F35" s="20">
        <v>1279</v>
      </c>
      <c r="G35" s="20">
        <v>1279</v>
      </c>
    </row>
    <row r="36" spans="1:7" ht="15" x14ac:dyDescent="0.35">
      <c r="A36" s="23">
        <v>44532</v>
      </c>
      <c r="B36" s="5" t="s">
        <v>67</v>
      </c>
      <c r="C36" s="5" t="s">
        <v>109</v>
      </c>
      <c r="D36" s="5" t="s">
        <v>200</v>
      </c>
      <c r="E36" s="5" t="s">
        <v>59</v>
      </c>
      <c r="F36" s="21">
        <v>6512000</v>
      </c>
      <c r="G36" s="21">
        <v>1872000</v>
      </c>
    </row>
    <row r="37" spans="1:7" ht="15" x14ac:dyDescent="0.35">
      <c r="A37" s="23">
        <v>44558</v>
      </c>
      <c r="B37" s="5" t="s">
        <v>118</v>
      </c>
      <c r="C37" s="5" t="s">
        <v>109</v>
      </c>
      <c r="D37" s="5" t="s">
        <v>201</v>
      </c>
      <c r="E37" s="5" t="s">
        <v>23</v>
      </c>
      <c r="F37" s="20">
        <v>23239.79</v>
      </c>
      <c r="G37" s="20">
        <v>23239.79</v>
      </c>
    </row>
    <row r="38" spans="1:7" ht="15" x14ac:dyDescent="0.35">
      <c r="A38" s="23">
        <v>44543</v>
      </c>
      <c r="B38" s="5" t="s">
        <v>119</v>
      </c>
      <c r="C38" s="5" t="s">
        <v>109</v>
      </c>
      <c r="D38" s="5" t="s">
        <v>202</v>
      </c>
      <c r="E38" s="5" t="s">
        <v>59</v>
      </c>
      <c r="F38" s="21">
        <v>117920</v>
      </c>
      <c r="G38" s="21">
        <v>117920</v>
      </c>
    </row>
    <row r="39" spans="1:7" ht="15" x14ac:dyDescent="0.35">
      <c r="A39" s="23">
        <v>44560</v>
      </c>
      <c r="B39" s="5" t="s">
        <v>120</v>
      </c>
      <c r="C39" s="5" t="s">
        <v>109</v>
      </c>
      <c r="D39" s="5" t="s">
        <v>203</v>
      </c>
      <c r="E39" s="5" t="s">
        <v>23</v>
      </c>
      <c r="F39" s="20">
        <v>12900.01</v>
      </c>
      <c r="G39" s="20">
        <v>12900.01</v>
      </c>
    </row>
    <row r="40" spans="1:7" ht="15" x14ac:dyDescent="0.35">
      <c r="A40" s="23">
        <v>44560</v>
      </c>
      <c r="B40" s="5" t="s">
        <v>120</v>
      </c>
      <c r="C40" s="5" t="s">
        <v>109</v>
      </c>
      <c r="D40" s="5" t="s">
        <v>204</v>
      </c>
      <c r="E40" s="5" t="s">
        <v>59</v>
      </c>
      <c r="F40" s="21">
        <v>136555676</v>
      </c>
      <c r="G40" s="21">
        <v>136555676</v>
      </c>
    </row>
    <row r="41" spans="1:7" ht="15" x14ac:dyDescent="0.35">
      <c r="A41" s="23">
        <v>44550</v>
      </c>
      <c r="B41" s="5" t="s">
        <v>68</v>
      </c>
      <c r="C41" s="5" t="s">
        <v>109</v>
      </c>
      <c r="D41" s="5" t="s">
        <v>205</v>
      </c>
      <c r="E41" s="5" t="s">
        <v>23</v>
      </c>
      <c r="F41" s="20">
        <v>23847.64</v>
      </c>
      <c r="G41" s="20">
        <v>23847.64</v>
      </c>
    </row>
    <row r="42" spans="1:7" ht="15" x14ac:dyDescent="0.35">
      <c r="A42" s="23">
        <v>44551</v>
      </c>
      <c r="B42" s="5" t="s">
        <v>69</v>
      </c>
      <c r="C42" s="5" t="s">
        <v>109</v>
      </c>
      <c r="D42" s="5" t="s">
        <v>206</v>
      </c>
      <c r="E42" s="5" t="s">
        <v>59</v>
      </c>
      <c r="F42" s="21">
        <v>17490000</v>
      </c>
      <c r="G42" s="21">
        <v>17490000</v>
      </c>
    </row>
    <row r="43" spans="1:7" ht="15" x14ac:dyDescent="0.35">
      <c r="A43" s="23">
        <v>44531</v>
      </c>
      <c r="B43" s="5" t="s">
        <v>121</v>
      </c>
      <c r="C43" s="5" t="s">
        <v>109</v>
      </c>
      <c r="D43" s="5" t="s">
        <v>207</v>
      </c>
      <c r="E43" s="5" t="s">
        <v>23</v>
      </c>
      <c r="F43" s="20">
        <v>1500.4</v>
      </c>
      <c r="G43" s="5">
        <v>0</v>
      </c>
    </row>
    <row r="44" spans="1:7" ht="15" x14ac:dyDescent="0.35">
      <c r="A44" s="23">
        <v>44546</v>
      </c>
      <c r="B44" s="5" t="s">
        <v>121</v>
      </c>
      <c r="C44" s="5" t="s">
        <v>109</v>
      </c>
      <c r="D44" s="5" t="s">
        <v>208</v>
      </c>
      <c r="E44" s="5" t="s">
        <v>23</v>
      </c>
      <c r="F44" s="20">
        <v>1606</v>
      </c>
      <c r="G44" s="20">
        <v>1606</v>
      </c>
    </row>
    <row r="45" spans="1:7" ht="15" x14ac:dyDescent="0.35">
      <c r="A45" s="23">
        <v>44550</v>
      </c>
      <c r="B45" s="5" t="s">
        <v>122</v>
      </c>
      <c r="C45" s="5" t="s">
        <v>109</v>
      </c>
      <c r="D45" s="5" t="s">
        <v>209</v>
      </c>
      <c r="E45" s="5" t="s">
        <v>59</v>
      </c>
      <c r="F45" s="21">
        <v>4400000</v>
      </c>
      <c r="G45" s="21">
        <v>4400000</v>
      </c>
    </row>
    <row r="46" spans="1:7" ht="15" x14ac:dyDescent="0.35">
      <c r="A46" s="23">
        <v>44550</v>
      </c>
      <c r="B46" s="5" t="s">
        <v>122</v>
      </c>
      <c r="C46" s="5" t="s">
        <v>109</v>
      </c>
      <c r="D46" s="5" t="s">
        <v>210</v>
      </c>
      <c r="E46" s="5" t="s">
        <v>59</v>
      </c>
      <c r="F46" s="21">
        <v>20000000</v>
      </c>
      <c r="G46" s="21">
        <v>20000000</v>
      </c>
    </row>
    <row r="47" spans="1:7" ht="15" x14ac:dyDescent="0.35">
      <c r="A47" s="23">
        <v>44552</v>
      </c>
      <c r="B47" s="5" t="s">
        <v>122</v>
      </c>
      <c r="C47" s="5" t="s">
        <v>109</v>
      </c>
      <c r="D47" s="5" t="s">
        <v>211</v>
      </c>
      <c r="E47" s="5" t="s">
        <v>59</v>
      </c>
      <c r="F47" s="21">
        <v>14000000</v>
      </c>
      <c r="G47" s="21">
        <v>14000000</v>
      </c>
    </row>
    <row r="48" spans="1:7" ht="15" x14ac:dyDescent="0.35">
      <c r="A48" s="23">
        <v>44557</v>
      </c>
      <c r="B48" s="5" t="s">
        <v>122</v>
      </c>
      <c r="C48" s="5" t="s">
        <v>109</v>
      </c>
      <c r="D48" s="5" t="s">
        <v>212</v>
      </c>
      <c r="E48" s="5" t="s">
        <v>59</v>
      </c>
      <c r="F48" s="21">
        <v>4400000</v>
      </c>
      <c r="G48" s="21">
        <v>4400000</v>
      </c>
    </row>
    <row r="49" spans="1:7" ht="15" x14ac:dyDescent="0.35">
      <c r="A49" s="23">
        <v>44552</v>
      </c>
      <c r="B49" s="5" t="s">
        <v>123</v>
      </c>
      <c r="C49" s="5" t="s">
        <v>109</v>
      </c>
      <c r="D49" s="5" t="s">
        <v>213</v>
      </c>
      <c r="E49" s="5" t="s">
        <v>59</v>
      </c>
      <c r="F49" s="21">
        <v>2240000</v>
      </c>
      <c r="G49" s="21">
        <v>2240000</v>
      </c>
    </row>
    <row r="50" spans="1:7" ht="15" x14ac:dyDescent="0.35">
      <c r="A50" s="23">
        <v>44559</v>
      </c>
      <c r="B50" s="5" t="s">
        <v>124</v>
      </c>
      <c r="C50" s="5" t="s">
        <v>109</v>
      </c>
      <c r="D50" s="5" t="s">
        <v>214</v>
      </c>
      <c r="E50" s="5" t="s">
        <v>59</v>
      </c>
      <c r="F50" s="21">
        <v>950000</v>
      </c>
      <c r="G50" s="21">
        <v>950000</v>
      </c>
    </row>
    <row r="51" spans="1:7" ht="15" x14ac:dyDescent="0.35">
      <c r="A51" s="23">
        <v>44543</v>
      </c>
      <c r="B51" s="5" t="s">
        <v>70</v>
      </c>
      <c r="C51" s="5" t="s">
        <v>109</v>
      </c>
      <c r="D51" s="5" t="s">
        <v>215</v>
      </c>
      <c r="E51" s="5" t="s">
        <v>59</v>
      </c>
      <c r="F51" s="21">
        <v>165000</v>
      </c>
      <c r="G51" s="21">
        <v>165000</v>
      </c>
    </row>
    <row r="52" spans="1:7" ht="15" x14ac:dyDescent="0.35">
      <c r="A52" s="23">
        <v>44552</v>
      </c>
      <c r="B52" s="5" t="s">
        <v>125</v>
      </c>
      <c r="C52" s="5" t="s">
        <v>109</v>
      </c>
      <c r="D52" s="5" t="s">
        <v>216</v>
      </c>
      <c r="E52" s="5" t="s">
        <v>23</v>
      </c>
      <c r="F52" s="20">
        <v>1095</v>
      </c>
      <c r="G52" s="20">
        <v>1095</v>
      </c>
    </row>
    <row r="53" spans="1:7" ht="15" x14ac:dyDescent="0.35">
      <c r="A53" s="23">
        <v>44552</v>
      </c>
      <c r="B53" s="5" t="s">
        <v>125</v>
      </c>
      <c r="C53" s="5" t="s">
        <v>109</v>
      </c>
      <c r="D53" s="5" t="s">
        <v>217</v>
      </c>
      <c r="E53" s="5" t="s">
        <v>23</v>
      </c>
      <c r="F53" s="5">
        <v>496</v>
      </c>
      <c r="G53" s="5">
        <v>496</v>
      </c>
    </row>
    <row r="54" spans="1:7" ht="15" x14ac:dyDescent="0.35">
      <c r="A54" s="23">
        <v>44546</v>
      </c>
      <c r="B54" s="5" t="s">
        <v>71</v>
      </c>
      <c r="C54" s="5" t="s">
        <v>109</v>
      </c>
      <c r="D54" s="5" t="s">
        <v>218</v>
      </c>
      <c r="E54" s="5" t="s">
        <v>23</v>
      </c>
      <c r="F54" s="5">
        <v>150</v>
      </c>
      <c r="G54" s="5">
        <v>150</v>
      </c>
    </row>
    <row r="55" spans="1:7" ht="15" x14ac:dyDescent="0.35">
      <c r="A55" s="23">
        <v>44560</v>
      </c>
      <c r="B55" s="5" t="s">
        <v>72</v>
      </c>
      <c r="C55" s="5" t="s">
        <v>109</v>
      </c>
      <c r="D55" s="5" t="s">
        <v>219</v>
      </c>
      <c r="E55" s="5" t="s">
        <v>59</v>
      </c>
      <c r="F55" s="21">
        <v>12288500</v>
      </c>
      <c r="G55" s="21">
        <v>12288500</v>
      </c>
    </row>
    <row r="56" spans="1:7" ht="15" x14ac:dyDescent="0.35">
      <c r="A56" s="23">
        <v>44560</v>
      </c>
      <c r="B56" s="5" t="s">
        <v>72</v>
      </c>
      <c r="C56" s="5" t="s">
        <v>109</v>
      </c>
      <c r="D56" s="5" t="s">
        <v>220</v>
      </c>
      <c r="E56" s="5" t="s">
        <v>59</v>
      </c>
      <c r="F56" s="21">
        <v>291763000</v>
      </c>
      <c r="G56" s="21">
        <v>291763000</v>
      </c>
    </row>
    <row r="57" spans="1:7" ht="15" x14ac:dyDescent="0.35">
      <c r="A57" s="23">
        <v>44544</v>
      </c>
      <c r="B57" s="5" t="s">
        <v>126</v>
      </c>
      <c r="C57" s="5" t="s">
        <v>109</v>
      </c>
      <c r="D57" s="5" t="s">
        <v>221</v>
      </c>
      <c r="E57" s="5" t="s">
        <v>59</v>
      </c>
      <c r="F57" s="21">
        <v>1890300</v>
      </c>
      <c r="G57" s="21">
        <v>1890300</v>
      </c>
    </row>
    <row r="58" spans="1:7" ht="15" x14ac:dyDescent="0.35">
      <c r="A58" s="23">
        <v>44550</v>
      </c>
      <c r="B58" s="5" t="s">
        <v>127</v>
      </c>
      <c r="C58" s="5" t="s">
        <v>109</v>
      </c>
      <c r="D58" s="5" t="s">
        <v>222</v>
      </c>
      <c r="E58" s="5" t="s">
        <v>59</v>
      </c>
      <c r="F58" s="21">
        <v>3376000</v>
      </c>
      <c r="G58" s="21">
        <v>3376000</v>
      </c>
    </row>
    <row r="59" spans="1:7" ht="15" x14ac:dyDescent="0.35">
      <c r="A59" s="23">
        <v>43881</v>
      </c>
      <c r="B59" s="5" t="s">
        <v>73</v>
      </c>
      <c r="C59" s="5" t="s">
        <v>109</v>
      </c>
      <c r="D59" s="5" t="s">
        <v>74</v>
      </c>
      <c r="E59" s="5" t="s">
        <v>59</v>
      </c>
      <c r="F59" s="21">
        <v>58174654</v>
      </c>
      <c r="G59" s="21">
        <v>58174654</v>
      </c>
    </row>
    <row r="60" spans="1:7" ht="15" x14ac:dyDescent="0.35">
      <c r="A60" s="23">
        <v>43899</v>
      </c>
      <c r="B60" s="5" t="s">
        <v>73</v>
      </c>
      <c r="C60" s="5" t="s">
        <v>109</v>
      </c>
      <c r="D60" s="5" t="s">
        <v>75</v>
      </c>
      <c r="E60" s="5" t="s">
        <v>59</v>
      </c>
      <c r="F60" s="21">
        <v>95368583</v>
      </c>
      <c r="G60" s="21">
        <v>95368583</v>
      </c>
    </row>
    <row r="61" spans="1:7" ht="15" x14ac:dyDescent="0.35">
      <c r="A61" s="23">
        <v>43990</v>
      </c>
      <c r="B61" s="5" t="s">
        <v>73</v>
      </c>
      <c r="C61" s="5" t="s">
        <v>109</v>
      </c>
      <c r="D61" s="5" t="s">
        <v>76</v>
      </c>
      <c r="E61" s="5" t="s">
        <v>59</v>
      </c>
      <c r="F61" s="21">
        <v>148503552</v>
      </c>
      <c r="G61" s="21">
        <v>148503552</v>
      </c>
    </row>
    <row r="62" spans="1:7" ht="15" x14ac:dyDescent="0.35">
      <c r="A62" s="23">
        <v>44326</v>
      </c>
      <c r="B62" s="5" t="s">
        <v>73</v>
      </c>
      <c r="C62" s="5" t="s">
        <v>109</v>
      </c>
      <c r="D62" s="5" t="s">
        <v>223</v>
      </c>
      <c r="E62" s="5" t="s">
        <v>59</v>
      </c>
      <c r="F62" s="21">
        <v>3566526</v>
      </c>
      <c r="G62" s="21">
        <v>3566526</v>
      </c>
    </row>
    <row r="63" spans="1:7" ht="15" x14ac:dyDescent="0.35">
      <c r="A63" s="23">
        <v>44329</v>
      </c>
      <c r="B63" s="5" t="s">
        <v>73</v>
      </c>
      <c r="C63" s="5" t="s">
        <v>109</v>
      </c>
      <c r="D63" s="5" t="s">
        <v>224</v>
      </c>
      <c r="E63" s="5" t="s">
        <v>59</v>
      </c>
      <c r="F63" s="21">
        <v>2651000</v>
      </c>
      <c r="G63" s="21">
        <v>2651000</v>
      </c>
    </row>
    <row r="64" spans="1:7" ht="15" x14ac:dyDescent="0.35">
      <c r="A64" s="23">
        <v>44054</v>
      </c>
      <c r="B64" s="5" t="s">
        <v>73</v>
      </c>
      <c r="C64" s="5" t="s">
        <v>109</v>
      </c>
      <c r="D64" s="5" t="s">
        <v>77</v>
      </c>
      <c r="E64" s="5" t="s">
        <v>59</v>
      </c>
      <c r="F64" s="21">
        <v>117509998</v>
      </c>
      <c r="G64" s="21">
        <v>117509998</v>
      </c>
    </row>
    <row r="65" spans="1:7" ht="15" x14ac:dyDescent="0.35">
      <c r="A65" s="23">
        <v>44077</v>
      </c>
      <c r="B65" s="5" t="s">
        <v>73</v>
      </c>
      <c r="C65" s="5" t="s">
        <v>109</v>
      </c>
      <c r="D65" s="5" t="s">
        <v>78</v>
      </c>
      <c r="E65" s="5" t="s">
        <v>59</v>
      </c>
      <c r="F65" s="21">
        <v>133655332</v>
      </c>
      <c r="G65" s="21">
        <v>133655332</v>
      </c>
    </row>
    <row r="66" spans="1:7" ht="15" x14ac:dyDescent="0.35">
      <c r="A66" s="23">
        <v>44021</v>
      </c>
      <c r="B66" s="5" t="s">
        <v>73</v>
      </c>
      <c r="C66" s="5" t="s">
        <v>109</v>
      </c>
      <c r="D66" s="5" t="s">
        <v>79</v>
      </c>
      <c r="E66" s="5" t="s">
        <v>59</v>
      </c>
      <c r="F66" s="21">
        <v>146133884</v>
      </c>
      <c r="G66" s="21">
        <v>146133884</v>
      </c>
    </row>
    <row r="67" spans="1:7" ht="15" x14ac:dyDescent="0.35">
      <c r="A67" s="23">
        <v>44147</v>
      </c>
      <c r="B67" s="5" t="s">
        <v>73</v>
      </c>
      <c r="C67" s="5" t="s">
        <v>109</v>
      </c>
      <c r="D67" s="5" t="s">
        <v>81</v>
      </c>
      <c r="E67" s="5" t="s">
        <v>59</v>
      </c>
      <c r="F67" s="21">
        <v>196433320</v>
      </c>
      <c r="G67" s="21">
        <v>196433320</v>
      </c>
    </row>
    <row r="68" spans="1:7" ht="15" x14ac:dyDescent="0.35">
      <c r="A68" s="23">
        <v>44116</v>
      </c>
      <c r="B68" s="5" t="s">
        <v>73</v>
      </c>
      <c r="C68" s="5" t="s">
        <v>109</v>
      </c>
      <c r="D68" s="5" t="s">
        <v>82</v>
      </c>
      <c r="E68" s="5" t="s">
        <v>59</v>
      </c>
      <c r="F68" s="21">
        <v>175952360</v>
      </c>
      <c r="G68" s="21">
        <v>175952360</v>
      </c>
    </row>
    <row r="69" spans="1:7" ht="15" x14ac:dyDescent="0.35">
      <c r="A69" s="23">
        <v>44391</v>
      </c>
      <c r="B69" s="5" t="s">
        <v>73</v>
      </c>
      <c r="C69" s="5" t="s">
        <v>109</v>
      </c>
      <c r="D69" s="5" t="s">
        <v>225</v>
      </c>
      <c r="E69" s="5" t="s">
        <v>59</v>
      </c>
      <c r="F69" s="21">
        <v>50059622</v>
      </c>
      <c r="G69" s="21">
        <v>50059622</v>
      </c>
    </row>
    <row r="70" spans="1:7" ht="15" x14ac:dyDescent="0.35">
      <c r="A70" s="23">
        <v>44385</v>
      </c>
      <c r="B70" s="5" t="s">
        <v>73</v>
      </c>
      <c r="C70" s="5" t="s">
        <v>109</v>
      </c>
      <c r="D70" s="5" t="s">
        <v>226</v>
      </c>
      <c r="E70" s="5" t="s">
        <v>59</v>
      </c>
      <c r="F70" s="21">
        <v>50811142</v>
      </c>
      <c r="G70" s="21">
        <v>50811142</v>
      </c>
    </row>
    <row r="71" spans="1:7" ht="15" x14ac:dyDescent="0.35">
      <c r="A71" s="23">
        <v>44369</v>
      </c>
      <c r="B71" s="5" t="s">
        <v>73</v>
      </c>
      <c r="C71" s="5" t="s">
        <v>109</v>
      </c>
      <c r="D71" s="5" t="s">
        <v>227</v>
      </c>
      <c r="E71" s="5" t="s">
        <v>59</v>
      </c>
      <c r="F71" s="21">
        <v>4474597</v>
      </c>
      <c r="G71" s="21">
        <v>4474597</v>
      </c>
    </row>
    <row r="72" spans="1:7" ht="15" x14ac:dyDescent="0.35">
      <c r="A72" s="23">
        <v>44337</v>
      </c>
      <c r="B72" s="5" t="s">
        <v>73</v>
      </c>
      <c r="C72" s="5" t="s">
        <v>109</v>
      </c>
      <c r="D72" s="5" t="s">
        <v>228</v>
      </c>
      <c r="E72" s="5" t="s">
        <v>59</v>
      </c>
      <c r="F72" s="21">
        <v>8700755</v>
      </c>
      <c r="G72" s="21">
        <v>8700755</v>
      </c>
    </row>
    <row r="73" spans="1:7" ht="15" x14ac:dyDescent="0.35">
      <c r="A73" s="23">
        <v>44329</v>
      </c>
      <c r="B73" s="5" t="s">
        <v>73</v>
      </c>
      <c r="C73" s="5" t="s">
        <v>109</v>
      </c>
      <c r="D73" s="5" t="s">
        <v>229</v>
      </c>
      <c r="E73" s="5" t="s">
        <v>59</v>
      </c>
      <c r="F73" s="21">
        <v>36096306</v>
      </c>
      <c r="G73" s="21">
        <v>36096306</v>
      </c>
    </row>
    <row r="74" spans="1:7" ht="15" x14ac:dyDescent="0.35">
      <c r="A74" s="23">
        <v>44326</v>
      </c>
      <c r="B74" s="5" t="s">
        <v>73</v>
      </c>
      <c r="C74" s="5" t="s">
        <v>109</v>
      </c>
      <c r="D74" s="5" t="s">
        <v>230</v>
      </c>
      <c r="E74" s="5" t="s">
        <v>59</v>
      </c>
      <c r="F74" s="21">
        <v>9816552</v>
      </c>
      <c r="G74" s="21">
        <v>9816552</v>
      </c>
    </row>
    <row r="75" spans="1:7" ht="15" x14ac:dyDescent="0.35">
      <c r="A75" s="23">
        <v>44279</v>
      </c>
      <c r="B75" s="5" t="s">
        <v>73</v>
      </c>
      <c r="C75" s="5" t="s">
        <v>109</v>
      </c>
      <c r="D75" s="5" t="s">
        <v>231</v>
      </c>
      <c r="E75" s="5" t="s">
        <v>59</v>
      </c>
      <c r="F75" s="21">
        <v>20780652</v>
      </c>
      <c r="G75" s="21">
        <v>20780652</v>
      </c>
    </row>
    <row r="76" spans="1:7" ht="15" x14ac:dyDescent="0.35">
      <c r="A76" s="23">
        <v>44183</v>
      </c>
      <c r="B76" s="5" t="s">
        <v>73</v>
      </c>
      <c r="C76" s="5" t="s">
        <v>109</v>
      </c>
      <c r="D76" s="5" t="s">
        <v>80</v>
      </c>
      <c r="E76" s="5" t="s">
        <v>59</v>
      </c>
      <c r="F76" s="21">
        <v>101549014</v>
      </c>
      <c r="G76" s="21">
        <v>101549014</v>
      </c>
    </row>
    <row r="77" spans="1:7" ht="15" x14ac:dyDescent="0.35">
      <c r="A77" s="23">
        <v>44524</v>
      </c>
      <c r="B77" s="5" t="s">
        <v>73</v>
      </c>
      <c r="C77" s="5" t="s">
        <v>109</v>
      </c>
      <c r="D77" s="5" t="s">
        <v>232</v>
      </c>
      <c r="E77" s="5" t="s">
        <v>59</v>
      </c>
      <c r="F77" s="21">
        <v>9318051</v>
      </c>
      <c r="G77" s="21">
        <v>9318051</v>
      </c>
    </row>
    <row r="78" spans="1:7" ht="15" x14ac:dyDescent="0.35">
      <c r="A78" s="23">
        <v>44524</v>
      </c>
      <c r="B78" s="5" t="s">
        <v>73</v>
      </c>
      <c r="C78" s="5" t="s">
        <v>109</v>
      </c>
      <c r="D78" s="5" t="s">
        <v>233</v>
      </c>
      <c r="E78" s="5" t="s">
        <v>59</v>
      </c>
      <c r="F78" s="21">
        <v>9338775</v>
      </c>
      <c r="G78" s="21">
        <v>9338775</v>
      </c>
    </row>
    <row r="79" spans="1:7" ht="15" x14ac:dyDescent="0.35">
      <c r="A79" s="23">
        <v>44524</v>
      </c>
      <c r="B79" s="5" t="s">
        <v>73</v>
      </c>
      <c r="C79" s="5" t="s">
        <v>109</v>
      </c>
      <c r="D79" s="5" t="s">
        <v>234</v>
      </c>
      <c r="E79" s="5" t="s">
        <v>59</v>
      </c>
      <c r="F79" s="21">
        <v>5194643</v>
      </c>
      <c r="G79" s="21">
        <v>5194643</v>
      </c>
    </row>
    <row r="80" spans="1:7" ht="15" x14ac:dyDescent="0.35">
      <c r="A80" s="23">
        <v>44446</v>
      </c>
      <c r="B80" s="5" t="s">
        <v>73</v>
      </c>
      <c r="C80" s="5" t="s">
        <v>109</v>
      </c>
      <c r="D80" s="5" t="s">
        <v>235</v>
      </c>
      <c r="E80" s="5" t="s">
        <v>59</v>
      </c>
      <c r="F80" s="21">
        <v>102611486</v>
      </c>
      <c r="G80" s="21">
        <v>102611486</v>
      </c>
    </row>
    <row r="81" spans="1:7" ht="15" x14ac:dyDescent="0.35">
      <c r="A81" s="23">
        <v>44550</v>
      </c>
      <c r="B81" s="5" t="s">
        <v>128</v>
      </c>
      <c r="C81" s="5" t="s">
        <v>109</v>
      </c>
      <c r="D81" s="5" t="s">
        <v>236</v>
      </c>
      <c r="E81" s="5" t="s">
        <v>59</v>
      </c>
      <c r="F81" s="21">
        <v>22638000</v>
      </c>
      <c r="G81" s="21">
        <v>22638000</v>
      </c>
    </row>
    <row r="82" spans="1:7" ht="15" x14ac:dyDescent="0.35">
      <c r="A82" s="23">
        <v>44491</v>
      </c>
      <c r="B82" s="5" t="s">
        <v>129</v>
      </c>
      <c r="C82" s="5" t="s">
        <v>109</v>
      </c>
      <c r="D82" s="5" t="s">
        <v>237</v>
      </c>
      <c r="E82" s="5" t="s">
        <v>59</v>
      </c>
      <c r="F82" s="21">
        <v>30962645</v>
      </c>
      <c r="G82" s="21">
        <v>30962645</v>
      </c>
    </row>
    <row r="83" spans="1:7" ht="15" x14ac:dyDescent="0.35">
      <c r="A83" s="23">
        <v>44547</v>
      </c>
      <c r="B83" s="5" t="s">
        <v>83</v>
      </c>
      <c r="C83" s="5" t="s">
        <v>109</v>
      </c>
      <c r="D83" s="5" t="s">
        <v>238</v>
      </c>
      <c r="E83" s="5" t="s">
        <v>59</v>
      </c>
      <c r="F83" s="21">
        <v>26251500</v>
      </c>
      <c r="G83" s="21">
        <v>26251500</v>
      </c>
    </row>
    <row r="84" spans="1:7" ht="15" x14ac:dyDescent="0.35">
      <c r="A84" s="23">
        <v>44543</v>
      </c>
      <c r="B84" s="5" t="s">
        <v>83</v>
      </c>
      <c r="C84" s="5" t="s">
        <v>109</v>
      </c>
      <c r="D84" s="5" t="s">
        <v>239</v>
      </c>
      <c r="E84" s="5" t="s">
        <v>59</v>
      </c>
      <c r="F84" s="21">
        <v>52804482</v>
      </c>
      <c r="G84" s="21">
        <v>52804482</v>
      </c>
    </row>
    <row r="85" spans="1:7" ht="15" x14ac:dyDescent="0.35">
      <c r="A85" s="23">
        <v>44543</v>
      </c>
      <c r="B85" s="5" t="s">
        <v>83</v>
      </c>
      <c r="C85" s="5" t="s">
        <v>109</v>
      </c>
      <c r="D85" s="5" t="s">
        <v>240</v>
      </c>
      <c r="E85" s="5" t="s">
        <v>59</v>
      </c>
      <c r="F85" s="21">
        <v>52503000</v>
      </c>
      <c r="G85" s="21">
        <v>52503000</v>
      </c>
    </row>
    <row r="86" spans="1:7" ht="15" x14ac:dyDescent="0.35">
      <c r="A86" s="23">
        <v>44543</v>
      </c>
      <c r="B86" s="5" t="s">
        <v>83</v>
      </c>
      <c r="C86" s="5" t="s">
        <v>109</v>
      </c>
      <c r="D86" s="5" t="s">
        <v>241</v>
      </c>
      <c r="E86" s="5" t="s">
        <v>59</v>
      </c>
      <c r="F86" s="21">
        <v>30702120</v>
      </c>
      <c r="G86" s="21">
        <v>30702120</v>
      </c>
    </row>
    <row r="87" spans="1:7" ht="15" x14ac:dyDescent="0.35">
      <c r="A87" s="23">
        <v>44543</v>
      </c>
      <c r="B87" s="5" t="s">
        <v>83</v>
      </c>
      <c r="C87" s="5" t="s">
        <v>109</v>
      </c>
      <c r="D87" s="5" t="s">
        <v>242</v>
      </c>
      <c r="E87" s="5" t="s">
        <v>59</v>
      </c>
      <c r="F87" s="21">
        <v>92407843</v>
      </c>
      <c r="G87" s="21">
        <v>92407843</v>
      </c>
    </row>
    <row r="88" spans="1:7" ht="15" x14ac:dyDescent="0.35">
      <c r="A88" s="23">
        <v>44544</v>
      </c>
      <c r="B88" s="5" t="s">
        <v>83</v>
      </c>
      <c r="C88" s="5" t="s">
        <v>109</v>
      </c>
      <c r="D88" s="5" t="s">
        <v>243</v>
      </c>
      <c r="E88" s="5" t="s">
        <v>59</v>
      </c>
      <c r="F88" s="21">
        <v>79206722</v>
      </c>
      <c r="G88" s="21">
        <v>79206722</v>
      </c>
    </row>
    <row r="89" spans="1:7" ht="15" x14ac:dyDescent="0.35">
      <c r="A89" s="23">
        <v>44544</v>
      </c>
      <c r="B89" s="5" t="s">
        <v>83</v>
      </c>
      <c r="C89" s="5" t="s">
        <v>109</v>
      </c>
      <c r="D89" s="5" t="s">
        <v>244</v>
      </c>
      <c r="E89" s="5" t="s">
        <v>59</v>
      </c>
      <c r="F89" s="21">
        <v>79206722</v>
      </c>
      <c r="G89" s="21">
        <v>79206722</v>
      </c>
    </row>
    <row r="90" spans="1:7" ht="15" x14ac:dyDescent="0.35">
      <c r="A90" s="23">
        <v>44545</v>
      </c>
      <c r="B90" s="5" t="s">
        <v>84</v>
      </c>
      <c r="C90" s="5" t="s">
        <v>109</v>
      </c>
      <c r="D90" s="5" t="s">
        <v>245</v>
      </c>
      <c r="E90" s="5" t="s">
        <v>59</v>
      </c>
      <c r="F90" s="21">
        <v>660000</v>
      </c>
      <c r="G90" s="21">
        <v>660000</v>
      </c>
    </row>
    <row r="91" spans="1:7" ht="15" x14ac:dyDescent="0.35">
      <c r="A91" s="23">
        <v>44545</v>
      </c>
      <c r="B91" s="5" t="s">
        <v>84</v>
      </c>
      <c r="C91" s="5" t="s">
        <v>109</v>
      </c>
      <c r="D91" s="5" t="s">
        <v>246</v>
      </c>
      <c r="E91" s="5" t="s">
        <v>59</v>
      </c>
      <c r="F91" s="21">
        <v>560000</v>
      </c>
      <c r="G91" s="21">
        <v>560000</v>
      </c>
    </row>
    <row r="92" spans="1:7" ht="15" x14ac:dyDescent="0.35">
      <c r="A92" s="23">
        <v>44545</v>
      </c>
      <c r="B92" s="5" t="s">
        <v>84</v>
      </c>
      <c r="C92" s="5" t="s">
        <v>109</v>
      </c>
      <c r="D92" s="5" t="s">
        <v>247</v>
      </c>
      <c r="E92" s="5" t="s">
        <v>59</v>
      </c>
      <c r="F92" s="21">
        <v>1155000</v>
      </c>
      <c r="G92" s="21">
        <v>1155000</v>
      </c>
    </row>
    <row r="93" spans="1:7" ht="15" x14ac:dyDescent="0.35">
      <c r="A93" s="23">
        <v>44550</v>
      </c>
      <c r="B93" s="5" t="s">
        <v>130</v>
      </c>
      <c r="C93" s="5" t="s">
        <v>109</v>
      </c>
      <c r="D93" s="5" t="s">
        <v>248</v>
      </c>
      <c r="E93" s="5" t="s">
        <v>59</v>
      </c>
      <c r="F93" s="21">
        <v>3410000</v>
      </c>
      <c r="G93" s="21">
        <v>3410000</v>
      </c>
    </row>
    <row r="94" spans="1:7" ht="15" x14ac:dyDescent="0.35">
      <c r="A94" s="23">
        <v>44460</v>
      </c>
      <c r="B94" s="5" t="s">
        <v>85</v>
      </c>
      <c r="C94" s="5" t="s">
        <v>109</v>
      </c>
      <c r="D94" s="5" t="s">
        <v>249</v>
      </c>
      <c r="E94" s="5" t="s">
        <v>59</v>
      </c>
      <c r="F94" s="21">
        <v>22413600</v>
      </c>
      <c r="G94" s="21">
        <v>15689520</v>
      </c>
    </row>
    <row r="95" spans="1:7" ht="15" x14ac:dyDescent="0.35">
      <c r="A95" s="23">
        <v>44307</v>
      </c>
      <c r="B95" s="5" t="s">
        <v>85</v>
      </c>
      <c r="C95" s="5" t="s">
        <v>109</v>
      </c>
      <c r="D95" s="5" t="s">
        <v>250</v>
      </c>
      <c r="E95" s="5" t="s">
        <v>59</v>
      </c>
      <c r="F95" s="21">
        <v>7835040</v>
      </c>
      <c r="G95" s="21">
        <v>3917520</v>
      </c>
    </row>
    <row r="96" spans="1:7" ht="15" x14ac:dyDescent="0.35">
      <c r="A96" s="23">
        <v>44267</v>
      </c>
      <c r="B96" s="5" t="s">
        <v>85</v>
      </c>
      <c r="C96" s="5" t="s">
        <v>109</v>
      </c>
      <c r="D96" s="5" t="s">
        <v>251</v>
      </c>
      <c r="E96" s="5" t="s">
        <v>59</v>
      </c>
      <c r="F96" s="21">
        <v>55756800</v>
      </c>
      <c r="G96" s="21">
        <v>27878400</v>
      </c>
    </row>
    <row r="97" spans="1:7" ht="15" x14ac:dyDescent="0.35">
      <c r="A97" s="23">
        <v>44320</v>
      </c>
      <c r="B97" s="5" t="s">
        <v>85</v>
      </c>
      <c r="C97" s="5" t="s">
        <v>109</v>
      </c>
      <c r="D97" s="5" t="s">
        <v>252</v>
      </c>
      <c r="E97" s="5" t="s">
        <v>59</v>
      </c>
      <c r="F97" s="21">
        <v>6974000</v>
      </c>
      <c r="G97" s="21">
        <v>3487000</v>
      </c>
    </row>
    <row r="98" spans="1:7" ht="15" x14ac:dyDescent="0.35">
      <c r="A98" s="23">
        <v>44043</v>
      </c>
      <c r="B98" s="5" t="s">
        <v>85</v>
      </c>
      <c r="C98" s="5" t="s">
        <v>109</v>
      </c>
      <c r="D98" s="5"/>
      <c r="E98" s="5" t="s">
        <v>59</v>
      </c>
      <c r="F98" s="21">
        <v>-1051596480</v>
      </c>
      <c r="G98" s="21">
        <v>-32980640</v>
      </c>
    </row>
    <row r="99" spans="1:7" ht="15" x14ac:dyDescent="0.35">
      <c r="A99" s="23">
        <v>44523</v>
      </c>
      <c r="B99" s="5" t="s">
        <v>85</v>
      </c>
      <c r="C99" s="5" t="s">
        <v>109</v>
      </c>
      <c r="D99" s="5" t="s">
        <v>253</v>
      </c>
      <c r="E99" s="5" t="s">
        <v>59</v>
      </c>
      <c r="F99" s="21">
        <v>34667600</v>
      </c>
      <c r="G99" s="21">
        <v>24267320</v>
      </c>
    </row>
    <row r="100" spans="1:7" ht="15" x14ac:dyDescent="0.35">
      <c r="A100" s="23">
        <v>44523</v>
      </c>
      <c r="B100" s="5" t="s">
        <v>85</v>
      </c>
      <c r="C100" s="5" t="s">
        <v>109</v>
      </c>
      <c r="D100" s="5" t="s">
        <v>254</v>
      </c>
      <c r="E100" s="5" t="s">
        <v>59</v>
      </c>
      <c r="F100" s="21">
        <v>9013400</v>
      </c>
      <c r="G100" s="21">
        <v>6309380</v>
      </c>
    </row>
    <row r="101" spans="1:7" ht="15" x14ac:dyDescent="0.35">
      <c r="A101" s="23">
        <v>44502</v>
      </c>
      <c r="B101" s="5" t="s">
        <v>85</v>
      </c>
      <c r="C101" s="5" t="s">
        <v>109</v>
      </c>
      <c r="D101" s="5" t="s">
        <v>255</v>
      </c>
      <c r="E101" s="5" t="s">
        <v>59</v>
      </c>
      <c r="F101" s="21">
        <v>10762400</v>
      </c>
      <c r="G101" s="21">
        <v>5381200</v>
      </c>
    </row>
    <row r="102" spans="1:7" ht="15" x14ac:dyDescent="0.35">
      <c r="A102" s="23">
        <v>44509</v>
      </c>
      <c r="B102" s="5" t="s">
        <v>85</v>
      </c>
      <c r="C102" s="5" t="s">
        <v>109</v>
      </c>
      <c r="D102" s="5" t="s">
        <v>256</v>
      </c>
      <c r="E102" s="5" t="s">
        <v>59</v>
      </c>
      <c r="F102" s="21">
        <v>74421600</v>
      </c>
      <c r="G102" s="21">
        <v>52095120</v>
      </c>
    </row>
    <row r="103" spans="1:7" ht="15" x14ac:dyDescent="0.35">
      <c r="A103" s="23">
        <v>44509</v>
      </c>
      <c r="B103" s="5" t="s">
        <v>85</v>
      </c>
      <c r="C103" s="5" t="s">
        <v>109</v>
      </c>
      <c r="D103" s="5" t="s">
        <v>257</v>
      </c>
      <c r="E103" s="5" t="s">
        <v>59</v>
      </c>
      <c r="F103" s="21">
        <v>14278000</v>
      </c>
      <c r="G103" s="21">
        <v>9994600</v>
      </c>
    </row>
    <row r="104" spans="1:7" ht="15" x14ac:dyDescent="0.35">
      <c r="A104" s="23">
        <v>44487</v>
      </c>
      <c r="B104" s="5" t="s">
        <v>85</v>
      </c>
      <c r="C104" s="5" t="s">
        <v>109</v>
      </c>
      <c r="D104" s="5" t="s">
        <v>258</v>
      </c>
      <c r="E104" s="5" t="s">
        <v>59</v>
      </c>
      <c r="F104" s="21">
        <v>58168000</v>
      </c>
      <c r="G104" s="21">
        <v>40717600</v>
      </c>
    </row>
    <row r="105" spans="1:7" ht="15" x14ac:dyDescent="0.35">
      <c r="A105" s="23">
        <v>44550</v>
      </c>
      <c r="B105" s="5" t="s">
        <v>87</v>
      </c>
      <c r="C105" s="5" t="s">
        <v>109</v>
      </c>
      <c r="D105" s="5" t="s">
        <v>259</v>
      </c>
      <c r="E105" s="5" t="s">
        <v>59</v>
      </c>
      <c r="F105" s="21">
        <v>1650000</v>
      </c>
      <c r="G105" s="21">
        <v>1650000</v>
      </c>
    </row>
    <row r="106" spans="1:7" ht="15" x14ac:dyDescent="0.35">
      <c r="A106" s="23">
        <v>44560</v>
      </c>
      <c r="B106" s="5" t="s">
        <v>131</v>
      </c>
      <c r="C106" s="5" t="s">
        <v>109</v>
      </c>
      <c r="D106" s="5" t="s">
        <v>260</v>
      </c>
      <c r="E106" s="5" t="s">
        <v>23</v>
      </c>
      <c r="F106" s="20">
        <v>48675</v>
      </c>
      <c r="G106" s="20">
        <v>48675</v>
      </c>
    </row>
    <row r="107" spans="1:7" ht="15" x14ac:dyDescent="0.35">
      <c r="A107" s="23">
        <v>44553</v>
      </c>
      <c r="B107" s="5" t="s">
        <v>131</v>
      </c>
      <c r="C107" s="5" t="s">
        <v>109</v>
      </c>
      <c r="D107" s="5" t="s">
        <v>261</v>
      </c>
      <c r="E107" s="5" t="s">
        <v>23</v>
      </c>
      <c r="F107" s="20">
        <v>56050</v>
      </c>
      <c r="G107" s="20">
        <v>56050</v>
      </c>
    </row>
    <row r="108" spans="1:7" ht="15" x14ac:dyDescent="0.35">
      <c r="A108" s="23">
        <v>44551</v>
      </c>
      <c r="B108" s="5" t="s">
        <v>88</v>
      </c>
      <c r="C108" s="5" t="s">
        <v>109</v>
      </c>
      <c r="D108" s="5" t="s">
        <v>262</v>
      </c>
      <c r="E108" s="5" t="s">
        <v>59</v>
      </c>
      <c r="F108" s="21">
        <v>330000</v>
      </c>
      <c r="G108" s="21">
        <v>330000</v>
      </c>
    </row>
    <row r="109" spans="1:7" ht="15" x14ac:dyDescent="0.35">
      <c r="A109" s="23">
        <v>44559</v>
      </c>
      <c r="B109" s="5" t="s">
        <v>88</v>
      </c>
      <c r="C109" s="5" t="s">
        <v>109</v>
      </c>
      <c r="D109" s="5" t="s">
        <v>263</v>
      </c>
      <c r="E109" s="5" t="s">
        <v>59</v>
      </c>
      <c r="F109" s="21">
        <v>3861389</v>
      </c>
      <c r="G109" s="21">
        <v>3861389</v>
      </c>
    </row>
    <row r="110" spans="1:7" ht="15" x14ac:dyDescent="0.35">
      <c r="A110" s="23">
        <v>44530</v>
      </c>
      <c r="B110" s="5" t="s">
        <v>89</v>
      </c>
      <c r="C110" s="5" t="s">
        <v>109</v>
      </c>
      <c r="D110" s="5" t="s">
        <v>264</v>
      </c>
      <c r="E110" s="5" t="s">
        <v>59</v>
      </c>
      <c r="F110" s="21">
        <v>652950000</v>
      </c>
      <c r="G110" s="21">
        <v>175687500</v>
      </c>
    </row>
    <row r="111" spans="1:7" ht="15" x14ac:dyDescent="0.35">
      <c r="A111" s="23">
        <v>44530</v>
      </c>
      <c r="B111" s="5" t="s">
        <v>89</v>
      </c>
      <c r="C111" s="5" t="s">
        <v>109</v>
      </c>
      <c r="D111" s="5" t="s">
        <v>265</v>
      </c>
      <c r="E111" s="5" t="s">
        <v>59</v>
      </c>
      <c r="F111" s="21">
        <v>7969500</v>
      </c>
      <c r="G111" s="21">
        <v>7969500</v>
      </c>
    </row>
    <row r="112" spans="1:7" ht="15" x14ac:dyDescent="0.35">
      <c r="A112" s="23">
        <v>44560</v>
      </c>
      <c r="B112" s="5" t="s">
        <v>89</v>
      </c>
      <c r="C112" s="5" t="s">
        <v>109</v>
      </c>
      <c r="D112" s="5" t="s">
        <v>266</v>
      </c>
      <c r="E112" s="5" t="s">
        <v>59</v>
      </c>
      <c r="F112" s="21">
        <v>87750000</v>
      </c>
      <c r="G112" s="21">
        <v>87750000</v>
      </c>
    </row>
    <row r="113" spans="1:7" ht="15" x14ac:dyDescent="0.35">
      <c r="A113" s="23">
        <v>44463</v>
      </c>
      <c r="B113" s="5" t="s">
        <v>90</v>
      </c>
      <c r="C113" s="5" t="s">
        <v>109</v>
      </c>
      <c r="D113" s="5" t="s">
        <v>267</v>
      </c>
      <c r="E113" s="5" t="s">
        <v>59</v>
      </c>
      <c r="F113" s="21">
        <v>30584580</v>
      </c>
      <c r="G113" s="21">
        <v>822640</v>
      </c>
    </row>
    <row r="114" spans="1:7" ht="15" x14ac:dyDescent="0.35">
      <c r="A114" s="23">
        <v>44530</v>
      </c>
      <c r="B114" s="5" t="s">
        <v>90</v>
      </c>
      <c r="C114" s="5" t="s">
        <v>109</v>
      </c>
      <c r="D114" s="5" t="s">
        <v>268</v>
      </c>
      <c r="E114" s="5" t="s">
        <v>59</v>
      </c>
      <c r="F114" s="21">
        <v>-87188404</v>
      </c>
      <c r="G114" s="21">
        <v>-87188404</v>
      </c>
    </row>
    <row r="115" spans="1:7" ht="15" x14ac:dyDescent="0.35">
      <c r="A115" s="23">
        <v>44561</v>
      </c>
      <c r="B115" s="5" t="s">
        <v>90</v>
      </c>
      <c r="C115" s="5" t="s">
        <v>109</v>
      </c>
      <c r="D115" s="5" t="s">
        <v>269</v>
      </c>
      <c r="E115" s="5" t="s">
        <v>59</v>
      </c>
      <c r="F115" s="21">
        <v>-31251516</v>
      </c>
      <c r="G115" s="21">
        <v>-31251516</v>
      </c>
    </row>
    <row r="116" spans="1:7" ht="15" x14ac:dyDescent="0.35">
      <c r="A116" s="23">
        <v>44546</v>
      </c>
      <c r="B116" s="5" t="s">
        <v>90</v>
      </c>
      <c r="C116" s="5" t="s">
        <v>109</v>
      </c>
      <c r="D116" s="5" t="s">
        <v>270</v>
      </c>
      <c r="E116" s="5" t="s">
        <v>59</v>
      </c>
      <c r="F116" s="21">
        <v>-44829948</v>
      </c>
      <c r="G116" s="21">
        <v>-44829948</v>
      </c>
    </row>
    <row r="117" spans="1:7" ht="15" x14ac:dyDescent="0.35">
      <c r="A117" s="23">
        <v>44546</v>
      </c>
      <c r="B117" s="5" t="s">
        <v>90</v>
      </c>
      <c r="C117" s="5" t="s">
        <v>109</v>
      </c>
      <c r="D117" s="5" t="s">
        <v>271</v>
      </c>
      <c r="E117" s="5" t="s">
        <v>59</v>
      </c>
      <c r="F117" s="21">
        <v>31088002</v>
      </c>
      <c r="G117" s="21">
        <v>31088002</v>
      </c>
    </row>
    <row r="118" spans="1:7" ht="15" x14ac:dyDescent="0.35">
      <c r="A118" s="23">
        <v>44546</v>
      </c>
      <c r="B118" s="5" t="s">
        <v>90</v>
      </c>
      <c r="C118" s="5" t="s">
        <v>109</v>
      </c>
      <c r="D118" s="5" t="s">
        <v>272</v>
      </c>
      <c r="E118" s="5" t="s">
        <v>59</v>
      </c>
      <c r="F118" s="21">
        <v>35568962</v>
      </c>
      <c r="G118" s="21">
        <v>35568962</v>
      </c>
    </row>
    <row r="119" spans="1:7" ht="15" x14ac:dyDescent="0.35">
      <c r="A119" s="23">
        <v>44546</v>
      </c>
      <c r="B119" s="5" t="s">
        <v>90</v>
      </c>
      <c r="C119" s="5" t="s">
        <v>109</v>
      </c>
      <c r="D119" s="5" t="s">
        <v>273</v>
      </c>
      <c r="E119" s="5" t="s">
        <v>59</v>
      </c>
      <c r="F119" s="21">
        <v>33746562</v>
      </c>
      <c r="G119" s="21">
        <v>33746562</v>
      </c>
    </row>
    <row r="120" spans="1:7" ht="15" x14ac:dyDescent="0.35">
      <c r="A120" s="23">
        <v>44546</v>
      </c>
      <c r="B120" s="5" t="s">
        <v>90</v>
      </c>
      <c r="C120" s="5" t="s">
        <v>109</v>
      </c>
      <c r="D120" s="5" t="s">
        <v>274</v>
      </c>
      <c r="E120" s="5" t="s">
        <v>59</v>
      </c>
      <c r="F120" s="21">
        <v>30702082</v>
      </c>
      <c r="G120" s="21">
        <v>30702082</v>
      </c>
    </row>
    <row r="121" spans="1:7" ht="15" x14ac:dyDescent="0.35">
      <c r="A121" s="23">
        <v>44547</v>
      </c>
      <c r="B121" s="5" t="s">
        <v>90</v>
      </c>
      <c r="C121" s="5" t="s">
        <v>109</v>
      </c>
      <c r="D121" s="5" t="s">
        <v>275</v>
      </c>
      <c r="E121" s="5" t="s">
        <v>59</v>
      </c>
      <c r="F121" s="21">
        <v>31259522</v>
      </c>
      <c r="G121" s="21">
        <v>31259522</v>
      </c>
    </row>
    <row r="122" spans="1:7" ht="15" x14ac:dyDescent="0.35">
      <c r="A122" s="23">
        <v>44547</v>
      </c>
      <c r="B122" s="5" t="s">
        <v>90</v>
      </c>
      <c r="C122" s="5" t="s">
        <v>109</v>
      </c>
      <c r="D122" s="5" t="s">
        <v>276</v>
      </c>
      <c r="E122" s="5" t="s">
        <v>59</v>
      </c>
      <c r="F122" s="21">
        <v>35847682</v>
      </c>
      <c r="G122" s="21">
        <v>35847682</v>
      </c>
    </row>
    <row r="123" spans="1:7" ht="15" x14ac:dyDescent="0.35">
      <c r="A123" s="23">
        <v>44547</v>
      </c>
      <c r="B123" s="5" t="s">
        <v>90</v>
      </c>
      <c r="C123" s="5" t="s">
        <v>109</v>
      </c>
      <c r="D123" s="5" t="s">
        <v>277</v>
      </c>
      <c r="E123" s="5" t="s">
        <v>59</v>
      </c>
      <c r="F123" s="21">
        <v>33489282</v>
      </c>
      <c r="G123" s="21">
        <v>33489282</v>
      </c>
    </row>
    <row r="124" spans="1:7" ht="15" x14ac:dyDescent="0.35">
      <c r="A124" s="23">
        <v>44548</v>
      </c>
      <c r="B124" s="5" t="s">
        <v>90</v>
      </c>
      <c r="C124" s="5" t="s">
        <v>109</v>
      </c>
      <c r="D124" s="5" t="s">
        <v>278</v>
      </c>
      <c r="E124" s="5" t="s">
        <v>59</v>
      </c>
      <c r="F124" s="21">
        <v>36040642</v>
      </c>
      <c r="G124" s="21">
        <v>36040642</v>
      </c>
    </row>
    <row r="125" spans="1:7" ht="15" x14ac:dyDescent="0.35">
      <c r="A125" s="23">
        <v>44548</v>
      </c>
      <c r="B125" s="5" t="s">
        <v>90</v>
      </c>
      <c r="C125" s="5" t="s">
        <v>109</v>
      </c>
      <c r="D125" s="5" t="s">
        <v>279</v>
      </c>
      <c r="E125" s="5" t="s">
        <v>59</v>
      </c>
      <c r="F125" s="21">
        <v>31088002</v>
      </c>
      <c r="G125" s="21">
        <v>31088002</v>
      </c>
    </row>
    <row r="126" spans="1:7" ht="15" x14ac:dyDescent="0.35">
      <c r="A126" s="23">
        <v>44548</v>
      </c>
      <c r="B126" s="5" t="s">
        <v>90</v>
      </c>
      <c r="C126" s="5" t="s">
        <v>109</v>
      </c>
      <c r="D126" s="5" t="s">
        <v>280</v>
      </c>
      <c r="E126" s="5" t="s">
        <v>59</v>
      </c>
      <c r="F126" s="21">
        <v>33446402</v>
      </c>
      <c r="G126" s="21">
        <v>33446402</v>
      </c>
    </row>
    <row r="127" spans="1:7" ht="15" x14ac:dyDescent="0.35">
      <c r="A127" s="23">
        <v>44550</v>
      </c>
      <c r="B127" s="5" t="s">
        <v>90</v>
      </c>
      <c r="C127" s="5" t="s">
        <v>109</v>
      </c>
      <c r="D127" s="5" t="s">
        <v>281</v>
      </c>
      <c r="E127" s="5" t="s">
        <v>59</v>
      </c>
      <c r="F127" s="21">
        <v>31795522</v>
      </c>
      <c r="G127" s="21">
        <v>31795522</v>
      </c>
    </row>
    <row r="128" spans="1:7" ht="15" x14ac:dyDescent="0.35">
      <c r="A128" s="23">
        <v>44550</v>
      </c>
      <c r="B128" s="5" t="s">
        <v>90</v>
      </c>
      <c r="C128" s="5" t="s">
        <v>109</v>
      </c>
      <c r="D128" s="5" t="s">
        <v>282</v>
      </c>
      <c r="E128" s="5" t="s">
        <v>59</v>
      </c>
      <c r="F128" s="21">
        <v>35633282</v>
      </c>
      <c r="G128" s="21">
        <v>35633282</v>
      </c>
    </row>
    <row r="129" spans="1:7" ht="15" x14ac:dyDescent="0.35">
      <c r="A129" s="23">
        <v>44550</v>
      </c>
      <c r="B129" s="5" t="s">
        <v>90</v>
      </c>
      <c r="C129" s="5" t="s">
        <v>109</v>
      </c>
      <c r="D129" s="5" t="s">
        <v>283</v>
      </c>
      <c r="E129" s="5" t="s">
        <v>59</v>
      </c>
      <c r="F129" s="21">
        <v>33532162</v>
      </c>
      <c r="G129" s="21">
        <v>33532162</v>
      </c>
    </row>
    <row r="130" spans="1:7" ht="15" x14ac:dyDescent="0.35">
      <c r="A130" s="23">
        <v>44550</v>
      </c>
      <c r="B130" s="5" t="s">
        <v>90</v>
      </c>
      <c r="C130" s="5" t="s">
        <v>109</v>
      </c>
      <c r="D130" s="5" t="s">
        <v>284</v>
      </c>
      <c r="E130" s="5" t="s">
        <v>59</v>
      </c>
      <c r="F130" s="21">
        <v>31259522</v>
      </c>
      <c r="G130" s="21">
        <v>31259522</v>
      </c>
    </row>
    <row r="131" spans="1:7" ht="15" x14ac:dyDescent="0.35">
      <c r="A131" s="23">
        <v>44551</v>
      </c>
      <c r="B131" s="5" t="s">
        <v>90</v>
      </c>
      <c r="C131" s="5" t="s">
        <v>109</v>
      </c>
      <c r="D131" s="5" t="s">
        <v>285</v>
      </c>
      <c r="E131" s="5" t="s">
        <v>59</v>
      </c>
      <c r="F131" s="21">
        <v>35676162</v>
      </c>
      <c r="G131" s="21">
        <v>35676162</v>
      </c>
    </row>
    <row r="132" spans="1:7" ht="15" x14ac:dyDescent="0.35">
      <c r="A132" s="23">
        <v>44551</v>
      </c>
      <c r="B132" s="5" t="s">
        <v>90</v>
      </c>
      <c r="C132" s="5" t="s">
        <v>109</v>
      </c>
      <c r="D132" s="5" t="s">
        <v>286</v>
      </c>
      <c r="E132" s="5" t="s">
        <v>59</v>
      </c>
      <c r="F132" s="21">
        <v>33596482</v>
      </c>
      <c r="G132" s="21">
        <v>33596482</v>
      </c>
    </row>
    <row r="133" spans="1:7" ht="15" x14ac:dyDescent="0.35">
      <c r="A133" s="23">
        <v>44551</v>
      </c>
      <c r="B133" s="5" t="s">
        <v>90</v>
      </c>
      <c r="C133" s="5" t="s">
        <v>109</v>
      </c>
      <c r="D133" s="5" t="s">
        <v>287</v>
      </c>
      <c r="E133" s="5" t="s">
        <v>59</v>
      </c>
      <c r="F133" s="21">
        <v>30873602</v>
      </c>
      <c r="G133" s="21">
        <v>30873602</v>
      </c>
    </row>
    <row r="134" spans="1:7" ht="15" x14ac:dyDescent="0.35">
      <c r="A134" s="23">
        <v>44551</v>
      </c>
      <c r="B134" s="5" t="s">
        <v>90</v>
      </c>
      <c r="C134" s="5" t="s">
        <v>109</v>
      </c>
      <c r="D134" s="5" t="s">
        <v>288</v>
      </c>
      <c r="E134" s="5" t="s">
        <v>59</v>
      </c>
      <c r="F134" s="21">
        <v>35676171</v>
      </c>
      <c r="G134" s="21">
        <v>35676171</v>
      </c>
    </row>
    <row r="135" spans="1:7" ht="15" x14ac:dyDescent="0.35">
      <c r="A135" s="23">
        <v>44551</v>
      </c>
      <c r="B135" s="5" t="s">
        <v>90</v>
      </c>
      <c r="C135" s="5" t="s">
        <v>109</v>
      </c>
      <c r="D135" s="5" t="s">
        <v>289</v>
      </c>
      <c r="E135" s="5" t="s">
        <v>59</v>
      </c>
      <c r="F135" s="21">
        <v>33360642</v>
      </c>
      <c r="G135" s="21">
        <v>33360642</v>
      </c>
    </row>
    <row r="136" spans="1:7" ht="15" x14ac:dyDescent="0.35">
      <c r="A136" s="23">
        <v>44551</v>
      </c>
      <c r="B136" s="5" t="s">
        <v>90</v>
      </c>
      <c r="C136" s="5" t="s">
        <v>109</v>
      </c>
      <c r="D136" s="5" t="s">
        <v>290</v>
      </c>
      <c r="E136" s="5" t="s">
        <v>59</v>
      </c>
      <c r="F136" s="21">
        <v>31152322</v>
      </c>
      <c r="G136" s="21">
        <v>31152322</v>
      </c>
    </row>
    <row r="137" spans="1:7" ht="15" x14ac:dyDescent="0.35">
      <c r="A137" s="23">
        <v>44551</v>
      </c>
      <c r="B137" s="5" t="s">
        <v>90</v>
      </c>
      <c r="C137" s="5" t="s">
        <v>109</v>
      </c>
      <c r="D137" s="5" t="s">
        <v>291</v>
      </c>
      <c r="E137" s="5" t="s">
        <v>59</v>
      </c>
      <c r="F137" s="21">
        <v>35719042</v>
      </c>
      <c r="G137" s="21">
        <v>35719042</v>
      </c>
    </row>
    <row r="138" spans="1:7" ht="15" x14ac:dyDescent="0.35">
      <c r="A138" s="23">
        <v>44552</v>
      </c>
      <c r="B138" s="5" t="s">
        <v>90</v>
      </c>
      <c r="C138" s="5" t="s">
        <v>109</v>
      </c>
      <c r="D138" s="5" t="s">
        <v>292</v>
      </c>
      <c r="E138" s="5" t="s">
        <v>59</v>
      </c>
      <c r="F138" s="21">
        <v>33424962</v>
      </c>
      <c r="G138" s="21">
        <v>33424962</v>
      </c>
    </row>
    <row r="139" spans="1:7" ht="15" x14ac:dyDescent="0.35">
      <c r="A139" s="23">
        <v>44552</v>
      </c>
      <c r="B139" s="5" t="s">
        <v>90</v>
      </c>
      <c r="C139" s="5" t="s">
        <v>109</v>
      </c>
      <c r="D139" s="5" t="s">
        <v>293</v>
      </c>
      <c r="E139" s="5" t="s">
        <v>59</v>
      </c>
      <c r="F139" s="21">
        <v>31023682</v>
      </c>
      <c r="G139" s="21">
        <v>31023682</v>
      </c>
    </row>
    <row r="140" spans="1:7" ht="15" x14ac:dyDescent="0.35">
      <c r="A140" s="23">
        <v>44552</v>
      </c>
      <c r="B140" s="5" t="s">
        <v>90</v>
      </c>
      <c r="C140" s="5" t="s">
        <v>109</v>
      </c>
      <c r="D140" s="5" t="s">
        <v>294</v>
      </c>
      <c r="E140" s="5" t="s">
        <v>59</v>
      </c>
      <c r="F140" s="21">
        <v>35912002</v>
      </c>
      <c r="G140" s="21">
        <v>35912002</v>
      </c>
    </row>
    <row r="141" spans="1:7" ht="15" x14ac:dyDescent="0.35">
      <c r="A141" s="23">
        <v>44552</v>
      </c>
      <c r="B141" s="5" t="s">
        <v>90</v>
      </c>
      <c r="C141" s="5" t="s">
        <v>109</v>
      </c>
      <c r="D141" s="5" t="s">
        <v>295</v>
      </c>
      <c r="E141" s="5" t="s">
        <v>59</v>
      </c>
      <c r="F141" s="21">
        <v>33382082</v>
      </c>
      <c r="G141" s="21">
        <v>33382082</v>
      </c>
    </row>
    <row r="142" spans="1:7" ht="15" x14ac:dyDescent="0.35">
      <c r="A142" s="23">
        <v>44552</v>
      </c>
      <c r="B142" s="5" t="s">
        <v>90</v>
      </c>
      <c r="C142" s="5" t="s">
        <v>109</v>
      </c>
      <c r="D142" s="5" t="s">
        <v>296</v>
      </c>
      <c r="E142" s="5" t="s">
        <v>59</v>
      </c>
      <c r="F142" s="21">
        <v>32052802</v>
      </c>
      <c r="G142" s="21">
        <v>32052802</v>
      </c>
    </row>
    <row r="143" spans="1:7" ht="15" x14ac:dyDescent="0.35">
      <c r="A143" s="23">
        <v>44552</v>
      </c>
      <c r="B143" s="5" t="s">
        <v>90</v>
      </c>
      <c r="C143" s="5" t="s">
        <v>109</v>
      </c>
      <c r="D143" s="5" t="s">
        <v>297</v>
      </c>
      <c r="E143" s="5" t="s">
        <v>59</v>
      </c>
      <c r="F143" s="21">
        <v>31280962</v>
      </c>
      <c r="G143" s="21">
        <v>31280962</v>
      </c>
    </row>
    <row r="144" spans="1:7" ht="15" x14ac:dyDescent="0.35">
      <c r="A144" s="23">
        <v>44552</v>
      </c>
      <c r="B144" s="5" t="s">
        <v>90</v>
      </c>
      <c r="C144" s="5" t="s">
        <v>109</v>
      </c>
      <c r="D144" s="5" t="s">
        <v>298</v>
      </c>
      <c r="E144" s="5" t="s">
        <v>59</v>
      </c>
      <c r="F144" s="21">
        <v>35890562</v>
      </c>
      <c r="G144" s="21">
        <v>35890562</v>
      </c>
    </row>
    <row r="145" spans="1:7" ht="15" x14ac:dyDescent="0.35">
      <c r="A145" s="23">
        <v>44553</v>
      </c>
      <c r="B145" s="5" t="s">
        <v>90</v>
      </c>
      <c r="C145" s="5" t="s">
        <v>109</v>
      </c>
      <c r="D145" s="5" t="s">
        <v>299</v>
      </c>
      <c r="E145" s="5" t="s">
        <v>59</v>
      </c>
      <c r="F145" s="21">
        <v>33403522</v>
      </c>
      <c r="G145" s="21">
        <v>33403522</v>
      </c>
    </row>
    <row r="146" spans="1:7" ht="15" x14ac:dyDescent="0.35">
      <c r="A146" s="23">
        <v>44553</v>
      </c>
      <c r="B146" s="5" t="s">
        <v>90</v>
      </c>
      <c r="C146" s="5" t="s">
        <v>109</v>
      </c>
      <c r="D146" s="5" t="s">
        <v>300</v>
      </c>
      <c r="E146" s="5" t="s">
        <v>59</v>
      </c>
      <c r="F146" s="21">
        <v>31130882</v>
      </c>
      <c r="G146" s="21">
        <v>31130882</v>
      </c>
    </row>
    <row r="147" spans="1:7" ht="15" x14ac:dyDescent="0.35">
      <c r="A147" s="23">
        <v>44553</v>
      </c>
      <c r="B147" s="5" t="s">
        <v>90</v>
      </c>
      <c r="C147" s="5" t="s">
        <v>109</v>
      </c>
      <c r="D147" s="5" t="s">
        <v>301</v>
      </c>
      <c r="E147" s="5" t="s">
        <v>59</v>
      </c>
      <c r="F147" s="21">
        <v>30787842</v>
      </c>
      <c r="G147" s="21">
        <v>30787842</v>
      </c>
    </row>
    <row r="148" spans="1:7" ht="15" x14ac:dyDescent="0.35">
      <c r="A148" s="23">
        <v>44553</v>
      </c>
      <c r="B148" s="5" t="s">
        <v>90</v>
      </c>
      <c r="C148" s="5" t="s">
        <v>109</v>
      </c>
      <c r="D148" s="5" t="s">
        <v>302</v>
      </c>
      <c r="E148" s="5" t="s">
        <v>59</v>
      </c>
      <c r="F148" s="21">
        <v>35697602</v>
      </c>
      <c r="G148" s="21">
        <v>35697602</v>
      </c>
    </row>
    <row r="149" spans="1:7" ht="15" x14ac:dyDescent="0.35">
      <c r="A149" s="23">
        <v>44553</v>
      </c>
      <c r="B149" s="5" t="s">
        <v>90</v>
      </c>
      <c r="C149" s="5" t="s">
        <v>109</v>
      </c>
      <c r="D149" s="5" t="s">
        <v>303</v>
      </c>
      <c r="E149" s="5" t="s">
        <v>59</v>
      </c>
      <c r="F149" s="21">
        <v>27743362</v>
      </c>
      <c r="G149" s="21">
        <v>27743362</v>
      </c>
    </row>
    <row r="150" spans="1:7" ht="15" x14ac:dyDescent="0.35">
      <c r="A150" s="23">
        <v>44553</v>
      </c>
      <c r="B150" s="5" t="s">
        <v>90</v>
      </c>
      <c r="C150" s="5" t="s">
        <v>109</v>
      </c>
      <c r="D150" s="5" t="s">
        <v>304</v>
      </c>
      <c r="E150" s="5" t="s">
        <v>59</v>
      </c>
      <c r="F150" s="21">
        <v>31345281</v>
      </c>
      <c r="G150" s="21">
        <v>31345281</v>
      </c>
    </row>
    <row r="151" spans="1:7" ht="15" x14ac:dyDescent="0.35">
      <c r="A151" s="23">
        <v>44553</v>
      </c>
      <c r="B151" s="5" t="s">
        <v>90</v>
      </c>
      <c r="C151" s="5" t="s">
        <v>109</v>
      </c>
      <c r="D151" s="5" t="s">
        <v>305</v>
      </c>
      <c r="E151" s="5" t="s">
        <v>59</v>
      </c>
      <c r="F151" s="21">
        <v>33510721</v>
      </c>
      <c r="G151" s="21">
        <v>33510721</v>
      </c>
    </row>
    <row r="152" spans="1:7" ht="15" x14ac:dyDescent="0.35">
      <c r="A152" s="23">
        <v>44553</v>
      </c>
      <c r="B152" s="5" t="s">
        <v>90</v>
      </c>
      <c r="C152" s="5" t="s">
        <v>109</v>
      </c>
      <c r="D152" s="5" t="s">
        <v>306</v>
      </c>
      <c r="E152" s="5" t="s">
        <v>59</v>
      </c>
      <c r="F152" s="21">
        <v>32009922</v>
      </c>
      <c r="G152" s="21">
        <v>32009922</v>
      </c>
    </row>
    <row r="153" spans="1:7" ht="15" x14ac:dyDescent="0.35">
      <c r="A153" s="23">
        <v>44558</v>
      </c>
      <c r="B153" s="5" t="s">
        <v>90</v>
      </c>
      <c r="C153" s="5" t="s">
        <v>109</v>
      </c>
      <c r="D153" s="5" t="s">
        <v>307</v>
      </c>
      <c r="E153" s="5" t="s">
        <v>59</v>
      </c>
      <c r="F153" s="21">
        <v>35118721</v>
      </c>
      <c r="G153" s="21">
        <v>35118721</v>
      </c>
    </row>
    <row r="154" spans="1:7" ht="15" x14ac:dyDescent="0.35">
      <c r="A154" s="23">
        <v>44558</v>
      </c>
      <c r="B154" s="5" t="s">
        <v>90</v>
      </c>
      <c r="C154" s="5" t="s">
        <v>109</v>
      </c>
      <c r="D154" s="5" t="s">
        <v>308</v>
      </c>
      <c r="E154" s="5" t="s">
        <v>59</v>
      </c>
      <c r="F154" s="21">
        <v>33446402</v>
      </c>
      <c r="G154" s="21">
        <v>33446402</v>
      </c>
    </row>
    <row r="155" spans="1:7" ht="15" x14ac:dyDescent="0.35">
      <c r="A155" s="23">
        <v>44558</v>
      </c>
      <c r="B155" s="5" t="s">
        <v>90</v>
      </c>
      <c r="C155" s="5" t="s">
        <v>109</v>
      </c>
      <c r="D155" s="5" t="s">
        <v>309</v>
      </c>
      <c r="E155" s="5" t="s">
        <v>59</v>
      </c>
      <c r="F155" s="21">
        <v>31023682</v>
      </c>
      <c r="G155" s="21">
        <v>31023682</v>
      </c>
    </row>
    <row r="156" spans="1:7" ht="15" x14ac:dyDescent="0.35">
      <c r="A156" s="23">
        <v>44559</v>
      </c>
      <c r="B156" s="5" t="s">
        <v>90</v>
      </c>
      <c r="C156" s="5" t="s">
        <v>109</v>
      </c>
      <c r="D156" s="5" t="s">
        <v>310</v>
      </c>
      <c r="E156" s="5" t="s">
        <v>59</v>
      </c>
      <c r="F156" s="21">
        <v>33660802</v>
      </c>
      <c r="G156" s="21">
        <v>33660802</v>
      </c>
    </row>
    <row r="157" spans="1:7" ht="15" x14ac:dyDescent="0.35">
      <c r="A157" s="23">
        <v>44559</v>
      </c>
      <c r="B157" s="5" t="s">
        <v>90</v>
      </c>
      <c r="C157" s="5" t="s">
        <v>109</v>
      </c>
      <c r="D157" s="5" t="s">
        <v>311</v>
      </c>
      <c r="E157" s="5" t="s">
        <v>59</v>
      </c>
      <c r="F157" s="21">
        <v>32031362</v>
      </c>
      <c r="G157" s="21">
        <v>32031362</v>
      </c>
    </row>
    <row r="158" spans="1:7" ht="15" x14ac:dyDescent="0.35">
      <c r="A158" s="23">
        <v>44559</v>
      </c>
      <c r="B158" s="5" t="s">
        <v>90</v>
      </c>
      <c r="C158" s="5" t="s">
        <v>109</v>
      </c>
      <c r="D158" s="5" t="s">
        <v>312</v>
      </c>
      <c r="E158" s="5" t="s">
        <v>59</v>
      </c>
      <c r="F158" s="21">
        <v>35568962</v>
      </c>
      <c r="G158" s="21">
        <v>35568962</v>
      </c>
    </row>
    <row r="159" spans="1:7" ht="15" x14ac:dyDescent="0.35">
      <c r="A159" s="23">
        <v>44559</v>
      </c>
      <c r="B159" s="5" t="s">
        <v>90</v>
      </c>
      <c r="C159" s="5" t="s">
        <v>109</v>
      </c>
      <c r="D159" s="5" t="s">
        <v>313</v>
      </c>
      <c r="E159" s="5" t="s">
        <v>59</v>
      </c>
      <c r="F159" s="21">
        <v>35997762</v>
      </c>
      <c r="G159" s="21">
        <v>35997762</v>
      </c>
    </row>
    <row r="160" spans="1:7" ht="15" x14ac:dyDescent="0.35">
      <c r="A160" s="23">
        <v>44559</v>
      </c>
      <c r="B160" s="5" t="s">
        <v>90</v>
      </c>
      <c r="C160" s="5" t="s">
        <v>109</v>
      </c>
      <c r="D160" s="5" t="s">
        <v>314</v>
      </c>
      <c r="E160" s="5" t="s">
        <v>59</v>
      </c>
      <c r="F160" s="21">
        <v>33532161</v>
      </c>
      <c r="G160" s="21">
        <v>33532161</v>
      </c>
    </row>
    <row r="161" spans="1:7" ht="15" x14ac:dyDescent="0.35">
      <c r="A161" s="23">
        <v>44559</v>
      </c>
      <c r="B161" s="5" t="s">
        <v>90</v>
      </c>
      <c r="C161" s="5" t="s">
        <v>109</v>
      </c>
      <c r="D161" s="5" t="s">
        <v>315</v>
      </c>
      <c r="E161" s="5" t="s">
        <v>59</v>
      </c>
      <c r="F161" s="21">
        <v>31023682</v>
      </c>
      <c r="G161" s="21">
        <v>31023682</v>
      </c>
    </row>
    <row r="162" spans="1:7" ht="15" x14ac:dyDescent="0.35">
      <c r="A162" s="23">
        <v>44560</v>
      </c>
      <c r="B162" s="5" t="s">
        <v>90</v>
      </c>
      <c r="C162" s="5" t="s">
        <v>109</v>
      </c>
      <c r="D162" s="5" t="s">
        <v>316</v>
      </c>
      <c r="E162" s="5" t="s">
        <v>59</v>
      </c>
      <c r="F162" s="21">
        <v>32245762</v>
      </c>
      <c r="G162" s="21">
        <v>32245762</v>
      </c>
    </row>
    <row r="163" spans="1:7" ht="15" x14ac:dyDescent="0.35">
      <c r="A163" s="23">
        <v>44533</v>
      </c>
      <c r="B163" s="5" t="s">
        <v>90</v>
      </c>
      <c r="C163" s="5" t="s">
        <v>109</v>
      </c>
      <c r="D163" s="5" t="s">
        <v>317</v>
      </c>
      <c r="E163" s="5" t="s">
        <v>59</v>
      </c>
      <c r="F163" s="21">
        <v>31045121</v>
      </c>
      <c r="G163" s="21">
        <v>637121</v>
      </c>
    </row>
    <row r="164" spans="1:7" ht="15" x14ac:dyDescent="0.35">
      <c r="A164" s="23">
        <v>44533</v>
      </c>
      <c r="B164" s="5" t="s">
        <v>90</v>
      </c>
      <c r="C164" s="5" t="s">
        <v>109</v>
      </c>
      <c r="D164" s="5" t="s">
        <v>318</v>
      </c>
      <c r="E164" s="5" t="s">
        <v>59</v>
      </c>
      <c r="F164" s="21">
        <v>31195201</v>
      </c>
      <c r="G164" s="21">
        <v>640201</v>
      </c>
    </row>
    <row r="165" spans="1:7" ht="15" x14ac:dyDescent="0.35">
      <c r="A165" s="23">
        <v>44533</v>
      </c>
      <c r="B165" s="5" t="s">
        <v>90</v>
      </c>
      <c r="C165" s="5" t="s">
        <v>109</v>
      </c>
      <c r="D165" s="5" t="s">
        <v>319</v>
      </c>
      <c r="E165" s="5" t="s">
        <v>59</v>
      </c>
      <c r="F165" s="21">
        <v>33124801</v>
      </c>
      <c r="G165" s="21">
        <v>679801</v>
      </c>
    </row>
    <row r="166" spans="1:7" ht="15" x14ac:dyDescent="0.35">
      <c r="A166" s="23">
        <v>44533</v>
      </c>
      <c r="B166" s="5" t="s">
        <v>90</v>
      </c>
      <c r="C166" s="5" t="s">
        <v>109</v>
      </c>
      <c r="D166" s="5" t="s">
        <v>320</v>
      </c>
      <c r="E166" s="5" t="s">
        <v>59</v>
      </c>
      <c r="F166" s="21">
        <v>31066561</v>
      </c>
      <c r="G166" s="21">
        <v>637561</v>
      </c>
    </row>
    <row r="167" spans="1:7" ht="15" x14ac:dyDescent="0.35">
      <c r="A167" s="23">
        <v>44533</v>
      </c>
      <c r="B167" s="5" t="s">
        <v>90</v>
      </c>
      <c r="C167" s="5" t="s">
        <v>109</v>
      </c>
      <c r="D167" s="5" t="s">
        <v>321</v>
      </c>
      <c r="E167" s="5" t="s">
        <v>59</v>
      </c>
      <c r="F167" s="21">
        <v>31238081</v>
      </c>
      <c r="G167" s="21">
        <v>641081</v>
      </c>
    </row>
    <row r="168" spans="1:7" ht="15" x14ac:dyDescent="0.35">
      <c r="A168" s="23">
        <v>44533</v>
      </c>
      <c r="B168" s="5" t="s">
        <v>90</v>
      </c>
      <c r="C168" s="5" t="s">
        <v>109</v>
      </c>
      <c r="D168" s="5" t="s">
        <v>322</v>
      </c>
      <c r="E168" s="5" t="s">
        <v>59</v>
      </c>
      <c r="F168" s="21">
        <v>33510721</v>
      </c>
      <c r="G168" s="21">
        <v>687721</v>
      </c>
    </row>
    <row r="169" spans="1:7" ht="15" x14ac:dyDescent="0.35">
      <c r="A169" s="23">
        <v>44533</v>
      </c>
      <c r="B169" s="5" t="s">
        <v>90</v>
      </c>
      <c r="C169" s="5" t="s">
        <v>109</v>
      </c>
      <c r="D169" s="5" t="s">
        <v>323</v>
      </c>
      <c r="E169" s="5" t="s">
        <v>59</v>
      </c>
      <c r="F169" s="21">
        <v>28172161</v>
      </c>
      <c r="G169" s="21">
        <v>578161</v>
      </c>
    </row>
    <row r="170" spans="1:7" ht="15" x14ac:dyDescent="0.35">
      <c r="A170" s="23">
        <v>44534</v>
      </c>
      <c r="B170" s="5" t="s">
        <v>90</v>
      </c>
      <c r="C170" s="5" t="s">
        <v>109</v>
      </c>
      <c r="D170" s="5" t="s">
        <v>324</v>
      </c>
      <c r="E170" s="5" t="s">
        <v>59</v>
      </c>
      <c r="F170" s="21">
        <v>31130881</v>
      </c>
      <c r="G170" s="21">
        <v>638881</v>
      </c>
    </row>
    <row r="171" spans="1:7" ht="15" x14ac:dyDescent="0.35">
      <c r="A171" s="23">
        <v>44534</v>
      </c>
      <c r="B171" s="5" t="s">
        <v>90</v>
      </c>
      <c r="C171" s="5" t="s">
        <v>109</v>
      </c>
      <c r="D171" s="5" t="s">
        <v>325</v>
      </c>
      <c r="E171" s="5" t="s">
        <v>59</v>
      </c>
      <c r="F171" s="21">
        <v>30809281</v>
      </c>
      <c r="G171" s="21">
        <v>632281</v>
      </c>
    </row>
    <row r="172" spans="1:7" ht="15" x14ac:dyDescent="0.35">
      <c r="A172" s="23">
        <v>44534</v>
      </c>
      <c r="B172" s="5" t="s">
        <v>90</v>
      </c>
      <c r="C172" s="5" t="s">
        <v>109</v>
      </c>
      <c r="D172" s="5" t="s">
        <v>326</v>
      </c>
      <c r="E172" s="5" t="s">
        <v>59</v>
      </c>
      <c r="F172" s="21">
        <v>33382081</v>
      </c>
      <c r="G172" s="21">
        <v>685081</v>
      </c>
    </row>
    <row r="173" spans="1:7" ht="15" x14ac:dyDescent="0.35">
      <c r="A173" s="23">
        <v>44534</v>
      </c>
      <c r="B173" s="5" t="s">
        <v>90</v>
      </c>
      <c r="C173" s="5" t="s">
        <v>109</v>
      </c>
      <c r="D173" s="5" t="s">
        <v>327</v>
      </c>
      <c r="E173" s="5" t="s">
        <v>59</v>
      </c>
      <c r="F173" s="21">
        <v>28000641</v>
      </c>
      <c r="G173" s="21">
        <v>574641</v>
      </c>
    </row>
    <row r="174" spans="1:7" ht="15" x14ac:dyDescent="0.35">
      <c r="A174" s="23">
        <v>44534</v>
      </c>
      <c r="B174" s="5" t="s">
        <v>90</v>
      </c>
      <c r="C174" s="5" t="s">
        <v>109</v>
      </c>
      <c r="D174" s="5" t="s">
        <v>328</v>
      </c>
      <c r="E174" s="5" t="s">
        <v>59</v>
      </c>
      <c r="F174" s="21">
        <v>30766402</v>
      </c>
      <c r="G174" s="21">
        <v>631402</v>
      </c>
    </row>
    <row r="175" spans="1:7" ht="15" x14ac:dyDescent="0.35">
      <c r="A175" s="23">
        <v>44534</v>
      </c>
      <c r="B175" s="5" t="s">
        <v>90</v>
      </c>
      <c r="C175" s="5" t="s">
        <v>109</v>
      </c>
      <c r="D175" s="5" t="s">
        <v>329</v>
      </c>
      <c r="E175" s="5" t="s">
        <v>59</v>
      </c>
      <c r="F175" s="21">
        <v>30423361</v>
      </c>
      <c r="G175" s="21">
        <v>624361</v>
      </c>
    </row>
    <row r="176" spans="1:7" ht="15" x14ac:dyDescent="0.35">
      <c r="A176" s="23">
        <v>44534</v>
      </c>
      <c r="B176" s="5" t="s">
        <v>90</v>
      </c>
      <c r="C176" s="5" t="s">
        <v>109</v>
      </c>
      <c r="D176" s="5" t="s">
        <v>330</v>
      </c>
      <c r="E176" s="5" t="s">
        <v>59</v>
      </c>
      <c r="F176" s="21">
        <v>33467841</v>
      </c>
      <c r="G176" s="21">
        <v>686841</v>
      </c>
    </row>
    <row r="177" spans="1:7" ht="15" x14ac:dyDescent="0.35">
      <c r="A177" s="23">
        <v>44534</v>
      </c>
      <c r="B177" s="5" t="s">
        <v>90</v>
      </c>
      <c r="C177" s="5" t="s">
        <v>109</v>
      </c>
      <c r="D177" s="5" t="s">
        <v>331</v>
      </c>
      <c r="E177" s="5" t="s">
        <v>59</v>
      </c>
      <c r="F177" s="21">
        <v>28193601</v>
      </c>
      <c r="G177" s="21">
        <v>578601</v>
      </c>
    </row>
    <row r="178" spans="1:7" ht="15" x14ac:dyDescent="0.35">
      <c r="A178" s="23">
        <v>44534</v>
      </c>
      <c r="B178" s="5" t="s">
        <v>90</v>
      </c>
      <c r="C178" s="5" t="s">
        <v>109</v>
      </c>
      <c r="D178" s="5" t="s">
        <v>332</v>
      </c>
      <c r="E178" s="5" t="s">
        <v>59</v>
      </c>
      <c r="F178" s="21">
        <v>35418881</v>
      </c>
      <c r="G178" s="21">
        <v>726881</v>
      </c>
    </row>
    <row r="179" spans="1:7" ht="15" x14ac:dyDescent="0.35">
      <c r="A179" s="23">
        <v>44534</v>
      </c>
      <c r="B179" s="5" t="s">
        <v>90</v>
      </c>
      <c r="C179" s="5" t="s">
        <v>109</v>
      </c>
      <c r="D179" s="5" t="s">
        <v>333</v>
      </c>
      <c r="E179" s="5" t="s">
        <v>59</v>
      </c>
      <c r="F179" s="21">
        <v>35912002</v>
      </c>
      <c r="G179" s="21">
        <v>737002</v>
      </c>
    </row>
    <row r="180" spans="1:7" ht="15" x14ac:dyDescent="0.35">
      <c r="A180" s="23">
        <v>44536</v>
      </c>
      <c r="B180" s="5" t="s">
        <v>90</v>
      </c>
      <c r="C180" s="5" t="s">
        <v>109</v>
      </c>
      <c r="D180" s="5" t="s">
        <v>334</v>
      </c>
      <c r="E180" s="5" t="s">
        <v>59</v>
      </c>
      <c r="F180" s="21">
        <v>31023681</v>
      </c>
      <c r="G180" s="21">
        <v>636681</v>
      </c>
    </row>
    <row r="181" spans="1:7" ht="15" x14ac:dyDescent="0.35">
      <c r="A181" s="23">
        <v>44536</v>
      </c>
      <c r="B181" s="5" t="s">
        <v>90</v>
      </c>
      <c r="C181" s="5" t="s">
        <v>109</v>
      </c>
      <c r="D181" s="5" t="s">
        <v>335</v>
      </c>
      <c r="E181" s="5" t="s">
        <v>59</v>
      </c>
      <c r="F181" s="21">
        <v>30852161</v>
      </c>
      <c r="G181" s="21">
        <v>633161</v>
      </c>
    </row>
    <row r="182" spans="1:7" ht="15" x14ac:dyDescent="0.35">
      <c r="A182" s="23">
        <v>44536</v>
      </c>
      <c r="B182" s="5" t="s">
        <v>90</v>
      </c>
      <c r="C182" s="5" t="s">
        <v>109</v>
      </c>
      <c r="D182" s="5" t="s">
        <v>336</v>
      </c>
      <c r="E182" s="5" t="s">
        <v>59</v>
      </c>
      <c r="F182" s="21">
        <v>27593281</v>
      </c>
      <c r="G182" s="21">
        <v>566281</v>
      </c>
    </row>
    <row r="183" spans="1:7" ht="15" x14ac:dyDescent="0.35">
      <c r="A183" s="23">
        <v>44536</v>
      </c>
      <c r="B183" s="5" t="s">
        <v>90</v>
      </c>
      <c r="C183" s="5" t="s">
        <v>109</v>
      </c>
      <c r="D183" s="5" t="s">
        <v>337</v>
      </c>
      <c r="E183" s="5" t="s">
        <v>59</v>
      </c>
      <c r="F183" s="21">
        <v>35933441</v>
      </c>
      <c r="G183" s="21">
        <v>737441</v>
      </c>
    </row>
    <row r="184" spans="1:7" ht="15" x14ac:dyDescent="0.35">
      <c r="A184" s="23">
        <v>44536</v>
      </c>
      <c r="B184" s="5" t="s">
        <v>90</v>
      </c>
      <c r="C184" s="5" t="s">
        <v>109</v>
      </c>
      <c r="D184" s="5" t="s">
        <v>338</v>
      </c>
      <c r="E184" s="5" t="s">
        <v>59</v>
      </c>
      <c r="F184" s="21">
        <v>31238081</v>
      </c>
      <c r="G184" s="21">
        <v>641081</v>
      </c>
    </row>
    <row r="185" spans="1:7" ht="15" x14ac:dyDescent="0.35">
      <c r="A185" s="23">
        <v>44536</v>
      </c>
      <c r="B185" s="5" t="s">
        <v>90</v>
      </c>
      <c r="C185" s="5" t="s">
        <v>109</v>
      </c>
      <c r="D185" s="5" t="s">
        <v>339</v>
      </c>
      <c r="E185" s="5" t="s">
        <v>59</v>
      </c>
      <c r="F185" s="21">
        <v>33317761</v>
      </c>
      <c r="G185" s="21">
        <v>683761</v>
      </c>
    </row>
    <row r="186" spans="1:7" ht="15" x14ac:dyDescent="0.35">
      <c r="A186" s="23">
        <v>44536</v>
      </c>
      <c r="B186" s="5" t="s">
        <v>90</v>
      </c>
      <c r="C186" s="5" t="s">
        <v>109</v>
      </c>
      <c r="D186" s="5" t="s">
        <v>340</v>
      </c>
      <c r="E186" s="5" t="s">
        <v>59</v>
      </c>
      <c r="F186" s="21">
        <v>33403522</v>
      </c>
      <c r="G186" s="21">
        <v>685522</v>
      </c>
    </row>
    <row r="187" spans="1:7" ht="15" x14ac:dyDescent="0.35">
      <c r="A187" s="23">
        <v>44537</v>
      </c>
      <c r="B187" s="5" t="s">
        <v>90</v>
      </c>
      <c r="C187" s="5" t="s">
        <v>109</v>
      </c>
      <c r="D187" s="5" t="s">
        <v>341</v>
      </c>
      <c r="E187" s="5" t="s">
        <v>59</v>
      </c>
      <c r="F187" s="21">
        <v>28172161</v>
      </c>
      <c r="G187" s="21">
        <v>578161</v>
      </c>
    </row>
    <row r="188" spans="1:7" ht="15" x14ac:dyDescent="0.35">
      <c r="A188" s="23">
        <v>44537</v>
      </c>
      <c r="B188" s="5" t="s">
        <v>90</v>
      </c>
      <c r="C188" s="5" t="s">
        <v>109</v>
      </c>
      <c r="D188" s="5" t="s">
        <v>342</v>
      </c>
      <c r="E188" s="5" t="s">
        <v>59</v>
      </c>
      <c r="F188" s="21">
        <v>35611841</v>
      </c>
      <c r="G188" s="21">
        <v>730841</v>
      </c>
    </row>
    <row r="189" spans="1:7" ht="15" x14ac:dyDescent="0.35">
      <c r="A189" s="23">
        <v>44537</v>
      </c>
      <c r="B189" s="5" t="s">
        <v>90</v>
      </c>
      <c r="C189" s="5" t="s">
        <v>109</v>
      </c>
      <c r="D189" s="5" t="s">
        <v>343</v>
      </c>
      <c r="E189" s="5" t="s">
        <v>59</v>
      </c>
      <c r="F189" s="21">
        <v>30809282</v>
      </c>
      <c r="G189" s="21">
        <v>632282</v>
      </c>
    </row>
    <row r="190" spans="1:7" ht="15" x14ac:dyDescent="0.35">
      <c r="A190" s="23">
        <v>44537</v>
      </c>
      <c r="B190" s="5" t="s">
        <v>90</v>
      </c>
      <c r="C190" s="5" t="s">
        <v>109</v>
      </c>
      <c r="D190" s="5" t="s">
        <v>344</v>
      </c>
      <c r="E190" s="5" t="s">
        <v>59</v>
      </c>
      <c r="F190" s="21">
        <v>33382082</v>
      </c>
      <c r="G190" s="21">
        <v>685082</v>
      </c>
    </row>
    <row r="191" spans="1:7" ht="15" x14ac:dyDescent="0.35">
      <c r="A191" s="23">
        <v>44537</v>
      </c>
      <c r="B191" s="5" t="s">
        <v>90</v>
      </c>
      <c r="C191" s="5" t="s">
        <v>109</v>
      </c>
      <c r="D191" s="5" t="s">
        <v>345</v>
      </c>
      <c r="E191" s="5" t="s">
        <v>59</v>
      </c>
      <c r="F191" s="21">
        <v>31238082</v>
      </c>
      <c r="G191" s="21">
        <v>641082</v>
      </c>
    </row>
    <row r="192" spans="1:7" ht="15" x14ac:dyDescent="0.35">
      <c r="A192" s="23">
        <v>44537</v>
      </c>
      <c r="B192" s="5" t="s">
        <v>90</v>
      </c>
      <c r="C192" s="5" t="s">
        <v>109</v>
      </c>
      <c r="D192" s="5" t="s">
        <v>346</v>
      </c>
      <c r="E192" s="5" t="s">
        <v>59</v>
      </c>
      <c r="F192" s="21">
        <v>35504642</v>
      </c>
      <c r="G192" s="21">
        <v>728642</v>
      </c>
    </row>
    <row r="193" spans="1:7" ht="15" x14ac:dyDescent="0.35">
      <c r="A193" s="23">
        <v>44537</v>
      </c>
      <c r="B193" s="5" t="s">
        <v>90</v>
      </c>
      <c r="C193" s="5" t="s">
        <v>109</v>
      </c>
      <c r="D193" s="5" t="s">
        <v>347</v>
      </c>
      <c r="E193" s="5" t="s">
        <v>59</v>
      </c>
      <c r="F193" s="21">
        <v>30895042</v>
      </c>
      <c r="G193" s="21">
        <v>634042</v>
      </c>
    </row>
    <row r="194" spans="1:7" ht="15" x14ac:dyDescent="0.35">
      <c r="A194" s="23">
        <v>44539</v>
      </c>
      <c r="B194" s="5" t="s">
        <v>90</v>
      </c>
      <c r="C194" s="5" t="s">
        <v>109</v>
      </c>
      <c r="D194" s="5" t="s">
        <v>348</v>
      </c>
      <c r="E194" s="5" t="s">
        <v>59</v>
      </c>
      <c r="F194" s="21">
        <v>33296322</v>
      </c>
      <c r="G194" s="21">
        <v>683322</v>
      </c>
    </row>
    <row r="195" spans="1:7" ht="15" x14ac:dyDescent="0.35">
      <c r="A195" s="23">
        <v>44539</v>
      </c>
      <c r="B195" s="5" t="s">
        <v>90</v>
      </c>
      <c r="C195" s="5" t="s">
        <v>109</v>
      </c>
      <c r="D195" s="5" t="s">
        <v>349</v>
      </c>
      <c r="E195" s="5" t="s">
        <v>59</v>
      </c>
      <c r="F195" s="21">
        <v>35526082</v>
      </c>
      <c r="G195" s="21">
        <v>729082</v>
      </c>
    </row>
    <row r="196" spans="1:7" ht="15" x14ac:dyDescent="0.35">
      <c r="A196" s="23">
        <v>44540</v>
      </c>
      <c r="B196" s="5" t="s">
        <v>90</v>
      </c>
      <c r="C196" s="5" t="s">
        <v>109</v>
      </c>
      <c r="D196" s="5" t="s">
        <v>350</v>
      </c>
      <c r="E196" s="5" t="s">
        <v>59</v>
      </c>
      <c r="F196" s="21">
        <v>31109442</v>
      </c>
      <c r="G196" s="21">
        <v>638442</v>
      </c>
    </row>
    <row r="197" spans="1:7" ht="15" x14ac:dyDescent="0.35">
      <c r="A197" s="23">
        <v>44540</v>
      </c>
      <c r="B197" s="5" t="s">
        <v>90</v>
      </c>
      <c r="C197" s="5" t="s">
        <v>109</v>
      </c>
      <c r="D197" s="5" t="s">
        <v>351</v>
      </c>
      <c r="E197" s="5" t="s">
        <v>59</v>
      </c>
      <c r="F197" s="21">
        <v>33703682</v>
      </c>
      <c r="G197" s="21">
        <v>691682</v>
      </c>
    </row>
    <row r="198" spans="1:7" ht="15" x14ac:dyDescent="0.35">
      <c r="A198" s="23">
        <v>44540</v>
      </c>
      <c r="B198" s="5" t="s">
        <v>90</v>
      </c>
      <c r="C198" s="5" t="s">
        <v>109</v>
      </c>
      <c r="D198" s="5" t="s">
        <v>352</v>
      </c>
      <c r="E198" s="5" t="s">
        <v>59</v>
      </c>
      <c r="F198" s="21">
        <v>31002242</v>
      </c>
      <c r="G198" s="21">
        <v>636242</v>
      </c>
    </row>
    <row r="199" spans="1:7" ht="15" x14ac:dyDescent="0.35">
      <c r="A199" s="23">
        <v>44540</v>
      </c>
      <c r="B199" s="5" t="s">
        <v>90</v>
      </c>
      <c r="C199" s="5" t="s">
        <v>109</v>
      </c>
      <c r="D199" s="5" t="s">
        <v>353</v>
      </c>
      <c r="E199" s="5" t="s">
        <v>59</v>
      </c>
      <c r="F199" s="21">
        <v>35376002</v>
      </c>
      <c r="G199" s="21">
        <v>726002</v>
      </c>
    </row>
    <row r="200" spans="1:7" ht="15" x14ac:dyDescent="0.35">
      <c r="A200" s="23">
        <v>44540</v>
      </c>
      <c r="B200" s="5" t="s">
        <v>90</v>
      </c>
      <c r="C200" s="5" t="s">
        <v>109</v>
      </c>
      <c r="D200" s="5" t="s">
        <v>354</v>
      </c>
      <c r="E200" s="5" t="s">
        <v>59</v>
      </c>
      <c r="F200" s="21">
        <v>31345282</v>
      </c>
      <c r="G200" s="21">
        <v>643282</v>
      </c>
    </row>
    <row r="201" spans="1:7" ht="15" x14ac:dyDescent="0.35">
      <c r="A201" s="23">
        <v>44540</v>
      </c>
      <c r="B201" s="5" t="s">
        <v>90</v>
      </c>
      <c r="C201" s="5" t="s">
        <v>109</v>
      </c>
      <c r="D201" s="5" t="s">
        <v>355</v>
      </c>
      <c r="E201" s="5" t="s">
        <v>59</v>
      </c>
      <c r="F201" s="21">
        <v>33232002</v>
      </c>
      <c r="G201" s="21">
        <v>682002</v>
      </c>
    </row>
    <row r="202" spans="1:7" ht="15" x14ac:dyDescent="0.35">
      <c r="A202" s="23">
        <v>44540</v>
      </c>
      <c r="B202" s="5" t="s">
        <v>90</v>
      </c>
      <c r="C202" s="5" t="s">
        <v>109</v>
      </c>
      <c r="D202" s="5" t="s">
        <v>356</v>
      </c>
      <c r="E202" s="5" t="s">
        <v>59</v>
      </c>
      <c r="F202" s="21">
        <v>30895042</v>
      </c>
      <c r="G202" s="21">
        <v>634042</v>
      </c>
    </row>
    <row r="203" spans="1:7" ht="15" x14ac:dyDescent="0.35">
      <c r="A203" s="23">
        <v>44541</v>
      </c>
      <c r="B203" s="5" t="s">
        <v>90</v>
      </c>
      <c r="C203" s="5" t="s">
        <v>109</v>
      </c>
      <c r="D203" s="5" t="s">
        <v>357</v>
      </c>
      <c r="E203" s="5" t="s">
        <v>59</v>
      </c>
      <c r="F203" s="21">
        <v>35869122</v>
      </c>
      <c r="G203" s="21">
        <v>736122</v>
      </c>
    </row>
    <row r="204" spans="1:7" ht="15" x14ac:dyDescent="0.35">
      <c r="A204" s="23">
        <v>44541</v>
      </c>
      <c r="B204" s="5" t="s">
        <v>90</v>
      </c>
      <c r="C204" s="5" t="s">
        <v>109</v>
      </c>
      <c r="D204" s="5" t="s">
        <v>358</v>
      </c>
      <c r="E204" s="5" t="s">
        <v>59</v>
      </c>
      <c r="F204" s="21">
        <v>28300802</v>
      </c>
      <c r="G204" s="21">
        <v>580802</v>
      </c>
    </row>
    <row r="205" spans="1:7" ht="15" x14ac:dyDescent="0.35">
      <c r="A205" s="23">
        <v>44541</v>
      </c>
      <c r="B205" s="5" t="s">
        <v>90</v>
      </c>
      <c r="C205" s="5" t="s">
        <v>109</v>
      </c>
      <c r="D205" s="5" t="s">
        <v>359</v>
      </c>
      <c r="E205" s="5" t="s">
        <v>59</v>
      </c>
      <c r="F205" s="21">
        <v>33124802</v>
      </c>
      <c r="G205" s="21">
        <v>679802</v>
      </c>
    </row>
    <row r="206" spans="1:7" ht="15" x14ac:dyDescent="0.35">
      <c r="A206" s="23">
        <v>44541</v>
      </c>
      <c r="B206" s="5" t="s">
        <v>90</v>
      </c>
      <c r="C206" s="5" t="s">
        <v>109</v>
      </c>
      <c r="D206" s="5" t="s">
        <v>360</v>
      </c>
      <c r="E206" s="5" t="s">
        <v>59</v>
      </c>
      <c r="F206" s="21">
        <v>31088002</v>
      </c>
      <c r="G206" s="21">
        <v>638002</v>
      </c>
    </row>
    <row r="207" spans="1:7" ht="15" x14ac:dyDescent="0.35">
      <c r="A207" s="23">
        <v>44541</v>
      </c>
      <c r="B207" s="5" t="s">
        <v>90</v>
      </c>
      <c r="C207" s="5" t="s">
        <v>109</v>
      </c>
      <c r="D207" s="5" t="s">
        <v>361</v>
      </c>
      <c r="E207" s="5" t="s">
        <v>59</v>
      </c>
      <c r="F207" s="21">
        <v>35783362</v>
      </c>
      <c r="G207" s="21">
        <v>734362</v>
      </c>
    </row>
    <row r="208" spans="1:7" ht="15" x14ac:dyDescent="0.35">
      <c r="A208" s="23">
        <v>44543</v>
      </c>
      <c r="B208" s="5" t="s">
        <v>90</v>
      </c>
      <c r="C208" s="5" t="s">
        <v>109</v>
      </c>
      <c r="D208" s="5" t="s">
        <v>362</v>
      </c>
      <c r="E208" s="5" t="s">
        <v>59</v>
      </c>
      <c r="F208" s="21">
        <v>33467842</v>
      </c>
      <c r="G208" s="21">
        <v>686842</v>
      </c>
    </row>
    <row r="209" spans="1:7" ht="15" x14ac:dyDescent="0.35">
      <c r="A209" s="23">
        <v>44544</v>
      </c>
      <c r="B209" s="5" t="s">
        <v>90</v>
      </c>
      <c r="C209" s="5" t="s">
        <v>109</v>
      </c>
      <c r="D209" s="5" t="s">
        <v>363</v>
      </c>
      <c r="E209" s="5" t="s">
        <v>59</v>
      </c>
      <c r="F209" s="21">
        <v>29973122</v>
      </c>
      <c r="G209" s="21">
        <v>615122</v>
      </c>
    </row>
    <row r="210" spans="1:7" ht="15" x14ac:dyDescent="0.35">
      <c r="A210" s="23">
        <v>44544</v>
      </c>
      <c r="B210" s="5" t="s">
        <v>90</v>
      </c>
      <c r="C210" s="5" t="s">
        <v>109</v>
      </c>
      <c r="D210" s="5" t="s">
        <v>364</v>
      </c>
      <c r="E210" s="5" t="s">
        <v>59</v>
      </c>
      <c r="F210" s="21">
        <v>31066562</v>
      </c>
      <c r="G210" s="21">
        <v>637562</v>
      </c>
    </row>
    <row r="211" spans="1:7" ht="15" x14ac:dyDescent="0.35">
      <c r="A211" s="23">
        <v>44544</v>
      </c>
      <c r="B211" s="5" t="s">
        <v>90</v>
      </c>
      <c r="C211" s="5" t="s">
        <v>109</v>
      </c>
      <c r="D211" s="5" t="s">
        <v>365</v>
      </c>
      <c r="E211" s="5" t="s">
        <v>59</v>
      </c>
      <c r="F211" s="21">
        <v>35740482</v>
      </c>
      <c r="G211" s="21">
        <v>733482</v>
      </c>
    </row>
    <row r="212" spans="1:7" ht="15" x14ac:dyDescent="0.35">
      <c r="A212" s="23">
        <v>44544</v>
      </c>
      <c r="B212" s="5" t="s">
        <v>90</v>
      </c>
      <c r="C212" s="5" t="s">
        <v>109</v>
      </c>
      <c r="D212" s="5" t="s">
        <v>366</v>
      </c>
      <c r="E212" s="5" t="s">
        <v>59</v>
      </c>
      <c r="F212" s="21">
        <v>33467842</v>
      </c>
      <c r="G212" s="21">
        <v>686842</v>
      </c>
    </row>
    <row r="213" spans="1:7" ht="15" x14ac:dyDescent="0.35">
      <c r="A213" s="23">
        <v>44545</v>
      </c>
      <c r="B213" s="5" t="s">
        <v>90</v>
      </c>
      <c r="C213" s="5" t="s">
        <v>109</v>
      </c>
      <c r="D213" s="5" t="s">
        <v>367</v>
      </c>
      <c r="E213" s="5" t="s">
        <v>59</v>
      </c>
      <c r="F213" s="21">
        <v>31088002</v>
      </c>
      <c r="G213" s="21">
        <v>638002</v>
      </c>
    </row>
    <row r="214" spans="1:7" ht="15" x14ac:dyDescent="0.35">
      <c r="A214" s="23">
        <v>44545</v>
      </c>
      <c r="B214" s="5" t="s">
        <v>90</v>
      </c>
      <c r="C214" s="5" t="s">
        <v>109</v>
      </c>
      <c r="D214" s="5" t="s">
        <v>368</v>
      </c>
      <c r="E214" s="5" t="s">
        <v>59</v>
      </c>
      <c r="F214" s="21">
        <v>35976322</v>
      </c>
      <c r="G214" s="21">
        <v>738322</v>
      </c>
    </row>
    <row r="215" spans="1:7" ht="15" x14ac:dyDescent="0.35">
      <c r="A215" s="23">
        <v>44545</v>
      </c>
      <c r="B215" s="5" t="s">
        <v>90</v>
      </c>
      <c r="C215" s="5" t="s">
        <v>109</v>
      </c>
      <c r="D215" s="5" t="s">
        <v>369</v>
      </c>
      <c r="E215" s="5" t="s">
        <v>59</v>
      </c>
      <c r="F215" s="21">
        <v>33489282</v>
      </c>
      <c r="G215" s="21">
        <v>687282</v>
      </c>
    </row>
    <row r="216" spans="1:7" ht="15" x14ac:dyDescent="0.35">
      <c r="A216" s="23">
        <v>44545</v>
      </c>
      <c r="B216" s="5" t="s">
        <v>90</v>
      </c>
      <c r="C216" s="5" t="s">
        <v>109</v>
      </c>
      <c r="D216" s="5" t="s">
        <v>370</v>
      </c>
      <c r="E216" s="5" t="s">
        <v>59</v>
      </c>
      <c r="F216" s="21">
        <v>29437122</v>
      </c>
      <c r="G216" s="21">
        <v>604122</v>
      </c>
    </row>
    <row r="217" spans="1:7" ht="15" x14ac:dyDescent="0.35">
      <c r="A217" s="23">
        <v>44545</v>
      </c>
      <c r="B217" s="5" t="s">
        <v>90</v>
      </c>
      <c r="C217" s="5" t="s">
        <v>109</v>
      </c>
      <c r="D217" s="5" t="s">
        <v>371</v>
      </c>
      <c r="E217" s="5" t="s">
        <v>59</v>
      </c>
      <c r="F217" s="21">
        <v>28558082</v>
      </c>
      <c r="G217" s="21">
        <v>1447082</v>
      </c>
    </row>
    <row r="218" spans="1:7" ht="15" x14ac:dyDescent="0.35">
      <c r="A218" s="23">
        <v>44530</v>
      </c>
      <c r="B218" s="5" t="s">
        <v>90</v>
      </c>
      <c r="C218" s="5" t="s">
        <v>109</v>
      </c>
      <c r="D218" s="5" t="s">
        <v>372</v>
      </c>
      <c r="E218" s="5" t="s">
        <v>59</v>
      </c>
      <c r="F218" s="21">
        <v>33789442</v>
      </c>
      <c r="G218" s="21">
        <v>693442</v>
      </c>
    </row>
    <row r="219" spans="1:7" ht="15" x14ac:dyDescent="0.35">
      <c r="A219" s="23">
        <v>44530</v>
      </c>
      <c r="B219" s="5" t="s">
        <v>90</v>
      </c>
      <c r="C219" s="5" t="s">
        <v>109</v>
      </c>
      <c r="D219" s="5" t="s">
        <v>373</v>
      </c>
      <c r="E219" s="5" t="s">
        <v>59</v>
      </c>
      <c r="F219" s="21">
        <v>31409602</v>
      </c>
      <c r="G219" s="21">
        <v>644602</v>
      </c>
    </row>
    <row r="220" spans="1:7" ht="15" x14ac:dyDescent="0.35">
      <c r="A220" s="23">
        <v>44530</v>
      </c>
      <c r="B220" s="5" t="s">
        <v>90</v>
      </c>
      <c r="C220" s="5" t="s">
        <v>109</v>
      </c>
      <c r="D220" s="5" t="s">
        <v>374</v>
      </c>
      <c r="E220" s="5" t="s">
        <v>59</v>
      </c>
      <c r="F220" s="21">
        <v>31109442</v>
      </c>
      <c r="G220" s="21">
        <v>638442</v>
      </c>
    </row>
    <row r="221" spans="1:7" ht="15" x14ac:dyDescent="0.35">
      <c r="A221" s="23">
        <v>44530</v>
      </c>
      <c r="B221" s="5" t="s">
        <v>90</v>
      </c>
      <c r="C221" s="5" t="s">
        <v>109</v>
      </c>
      <c r="D221" s="5" t="s">
        <v>375</v>
      </c>
      <c r="E221" s="5" t="s">
        <v>59</v>
      </c>
      <c r="F221" s="21">
        <v>33510721</v>
      </c>
      <c r="G221" s="21">
        <v>687721</v>
      </c>
    </row>
    <row r="222" spans="1:7" ht="15" x14ac:dyDescent="0.35">
      <c r="A222" s="23">
        <v>44530</v>
      </c>
      <c r="B222" s="5" t="s">
        <v>90</v>
      </c>
      <c r="C222" s="5" t="s">
        <v>109</v>
      </c>
      <c r="D222" s="5" t="s">
        <v>376</v>
      </c>
      <c r="E222" s="5" t="s">
        <v>59</v>
      </c>
      <c r="F222" s="21">
        <v>31066561</v>
      </c>
      <c r="G222" s="21">
        <v>637561</v>
      </c>
    </row>
    <row r="223" spans="1:7" ht="15" x14ac:dyDescent="0.35">
      <c r="A223" s="23">
        <v>44530</v>
      </c>
      <c r="B223" s="5" t="s">
        <v>90</v>
      </c>
      <c r="C223" s="5" t="s">
        <v>109</v>
      </c>
      <c r="D223" s="5" t="s">
        <v>377</v>
      </c>
      <c r="E223" s="5" t="s">
        <v>59</v>
      </c>
      <c r="F223" s="21">
        <v>31023681</v>
      </c>
      <c r="G223" s="21">
        <v>636681</v>
      </c>
    </row>
    <row r="224" spans="1:7" ht="15" x14ac:dyDescent="0.35">
      <c r="A224" s="23">
        <v>44531</v>
      </c>
      <c r="B224" s="5" t="s">
        <v>90</v>
      </c>
      <c r="C224" s="5" t="s">
        <v>109</v>
      </c>
      <c r="D224" s="5" t="s">
        <v>378</v>
      </c>
      <c r="E224" s="5" t="s">
        <v>59</v>
      </c>
      <c r="F224" s="21">
        <v>33532161</v>
      </c>
      <c r="G224" s="21">
        <v>688161</v>
      </c>
    </row>
    <row r="225" spans="1:7" ht="15" x14ac:dyDescent="0.35">
      <c r="A225" s="23">
        <v>44531</v>
      </c>
      <c r="B225" s="5" t="s">
        <v>90</v>
      </c>
      <c r="C225" s="5" t="s">
        <v>109</v>
      </c>
      <c r="D225" s="5" t="s">
        <v>379</v>
      </c>
      <c r="E225" s="5" t="s">
        <v>59</v>
      </c>
      <c r="F225" s="21">
        <v>31431041</v>
      </c>
      <c r="G225" s="21">
        <v>645041</v>
      </c>
    </row>
    <row r="226" spans="1:7" ht="15" x14ac:dyDescent="0.35">
      <c r="A226" s="23">
        <v>44531</v>
      </c>
      <c r="B226" s="5" t="s">
        <v>90</v>
      </c>
      <c r="C226" s="5" t="s">
        <v>109</v>
      </c>
      <c r="D226" s="5" t="s">
        <v>380</v>
      </c>
      <c r="E226" s="5" t="s">
        <v>59</v>
      </c>
      <c r="F226" s="21">
        <v>31002242</v>
      </c>
      <c r="G226" s="21">
        <v>636242</v>
      </c>
    </row>
    <row r="227" spans="1:7" ht="15" x14ac:dyDescent="0.35">
      <c r="A227" s="23">
        <v>44531</v>
      </c>
      <c r="B227" s="5" t="s">
        <v>90</v>
      </c>
      <c r="C227" s="5" t="s">
        <v>109</v>
      </c>
      <c r="D227" s="5" t="s">
        <v>381</v>
      </c>
      <c r="E227" s="5" t="s">
        <v>59</v>
      </c>
      <c r="F227" s="21">
        <v>33510721</v>
      </c>
      <c r="G227" s="21">
        <v>687721</v>
      </c>
    </row>
    <row r="228" spans="1:7" ht="15" x14ac:dyDescent="0.35">
      <c r="A228" s="23">
        <v>44531</v>
      </c>
      <c r="B228" s="5" t="s">
        <v>90</v>
      </c>
      <c r="C228" s="5" t="s">
        <v>109</v>
      </c>
      <c r="D228" s="5" t="s">
        <v>382</v>
      </c>
      <c r="E228" s="5" t="s">
        <v>59</v>
      </c>
      <c r="F228" s="21">
        <v>31109441</v>
      </c>
      <c r="G228" s="21">
        <v>638441</v>
      </c>
    </row>
    <row r="229" spans="1:7" ht="15" x14ac:dyDescent="0.35">
      <c r="A229" s="23">
        <v>44531</v>
      </c>
      <c r="B229" s="5" t="s">
        <v>90</v>
      </c>
      <c r="C229" s="5" t="s">
        <v>109</v>
      </c>
      <c r="D229" s="5" t="s">
        <v>383</v>
      </c>
      <c r="E229" s="5" t="s">
        <v>59</v>
      </c>
      <c r="F229" s="21">
        <v>31023681</v>
      </c>
      <c r="G229" s="21">
        <v>636681</v>
      </c>
    </row>
    <row r="230" spans="1:7" ht="15" x14ac:dyDescent="0.35">
      <c r="A230" s="23">
        <v>44532</v>
      </c>
      <c r="B230" s="5" t="s">
        <v>90</v>
      </c>
      <c r="C230" s="5" t="s">
        <v>109</v>
      </c>
      <c r="D230" s="5" t="s">
        <v>384</v>
      </c>
      <c r="E230" s="5" t="s">
        <v>59</v>
      </c>
      <c r="F230" s="21">
        <v>33639361</v>
      </c>
      <c r="G230" s="21">
        <v>690361</v>
      </c>
    </row>
    <row r="231" spans="1:7" ht="15" x14ac:dyDescent="0.35">
      <c r="A231" s="23">
        <v>44532</v>
      </c>
      <c r="B231" s="5" t="s">
        <v>90</v>
      </c>
      <c r="C231" s="5" t="s">
        <v>109</v>
      </c>
      <c r="D231" s="5" t="s">
        <v>385</v>
      </c>
      <c r="E231" s="5" t="s">
        <v>59</v>
      </c>
      <c r="F231" s="21">
        <v>31088001</v>
      </c>
      <c r="G231" s="21">
        <v>638001</v>
      </c>
    </row>
    <row r="232" spans="1:7" ht="15" x14ac:dyDescent="0.35">
      <c r="A232" s="23">
        <v>44532</v>
      </c>
      <c r="B232" s="5" t="s">
        <v>90</v>
      </c>
      <c r="C232" s="5" t="s">
        <v>109</v>
      </c>
      <c r="D232" s="5" t="s">
        <v>386</v>
      </c>
      <c r="E232" s="5" t="s">
        <v>59</v>
      </c>
      <c r="F232" s="21">
        <v>31152321</v>
      </c>
      <c r="G232" s="21">
        <v>639321</v>
      </c>
    </row>
    <row r="233" spans="1:7" ht="15" x14ac:dyDescent="0.35">
      <c r="A233" s="23">
        <v>44532</v>
      </c>
      <c r="B233" s="5" t="s">
        <v>90</v>
      </c>
      <c r="C233" s="5" t="s">
        <v>109</v>
      </c>
      <c r="D233" s="5" t="s">
        <v>387</v>
      </c>
      <c r="E233" s="5" t="s">
        <v>59</v>
      </c>
      <c r="F233" s="21">
        <v>33467841</v>
      </c>
      <c r="G233" s="21">
        <v>686841</v>
      </c>
    </row>
    <row r="234" spans="1:7" ht="15" x14ac:dyDescent="0.35">
      <c r="A234" s="23">
        <v>44532</v>
      </c>
      <c r="B234" s="5" t="s">
        <v>90</v>
      </c>
      <c r="C234" s="5" t="s">
        <v>109</v>
      </c>
      <c r="D234" s="5" t="s">
        <v>388</v>
      </c>
      <c r="E234" s="5" t="s">
        <v>59</v>
      </c>
      <c r="F234" s="21">
        <v>31109441</v>
      </c>
      <c r="G234" s="21">
        <v>638441</v>
      </c>
    </row>
    <row r="235" spans="1:7" ht="15" x14ac:dyDescent="0.35">
      <c r="A235" s="23">
        <v>44532</v>
      </c>
      <c r="B235" s="5" t="s">
        <v>90</v>
      </c>
      <c r="C235" s="5" t="s">
        <v>109</v>
      </c>
      <c r="D235" s="5" t="s">
        <v>389</v>
      </c>
      <c r="E235" s="5" t="s">
        <v>59</v>
      </c>
      <c r="F235" s="21">
        <v>33189121</v>
      </c>
      <c r="G235" s="21">
        <v>681121</v>
      </c>
    </row>
    <row r="236" spans="1:7" ht="15" x14ac:dyDescent="0.35">
      <c r="A236" s="23">
        <v>44532</v>
      </c>
      <c r="B236" s="5" t="s">
        <v>90</v>
      </c>
      <c r="C236" s="5" t="s">
        <v>109</v>
      </c>
      <c r="D236" s="5" t="s">
        <v>390</v>
      </c>
      <c r="E236" s="5" t="s">
        <v>59</v>
      </c>
      <c r="F236" s="21">
        <v>31431041</v>
      </c>
      <c r="G236" s="21">
        <v>645041</v>
      </c>
    </row>
    <row r="237" spans="1:7" ht="15" x14ac:dyDescent="0.35">
      <c r="A237" s="23">
        <v>44503</v>
      </c>
      <c r="B237" s="5" t="s">
        <v>90</v>
      </c>
      <c r="C237" s="5" t="s">
        <v>109</v>
      </c>
      <c r="D237" s="5" t="s">
        <v>391</v>
      </c>
      <c r="E237" s="5" t="s">
        <v>59</v>
      </c>
      <c r="F237" s="21">
        <v>31795522</v>
      </c>
      <c r="G237" s="21">
        <v>652522</v>
      </c>
    </row>
    <row r="238" spans="1:7" ht="15" x14ac:dyDescent="0.35">
      <c r="A238" s="23">
        <v>44503</v>
      </c>
      <c r="B238" s="5" t="s">
        <v>90</v>
      </c>
      <c r="C238" s="5" t="s">
        <v>109</v>
      </c>
      <c r="D238" s="5" t="s">
        <v>392</v>
      </c>
      <c r="E238" s="5" t="s">
        <v>59</v>
      </c>
      <c r="F238" s="21">
        <v>31538242</v>
      </c>
      <c r="G238" s="21">
        <v>647242</v>
      </c>
    </row>
    <row r="239" spans="1:7" ht="15" x14ac:dyDescent="0.35">
      <c r="A239" s="23">
        <v>44503</v>
      </c>
      <c r="B239" s="5" t="s">
        <v>90</v>
      </c>
      <c r="C239" s="5" t="s">
        <v>109</v>
      </c>
      <c r="D239" s="5" t="s">
        <v>393</v>
      </c>
      <c r="E239" s="5" t="s">
        <v>59</v>
      </c>
      <c r="F239" s="21">
        <v>33789442</v>
      </c>
      <c r="G239" s="21">
        <v>693442</v>
      </c>
    </row>
    <row r="240" spans="1:7" ht="15" x14ac:dyDescent="0.35">
      <c r="A240" s="23">
        <v>44503</v>
      </c>
      <c r="B240" s="5" t="s">
        <v>90</v>
      </c>
      <c r="C240" s="5" t="s">
        <v>109</v>
      </c>
      <c r="D240" s="5" t="s">
        <v>394</v>
      </c>
      <c r="E240" s="5" t="s">
        <v>59</v>
      </c>
      <c r="F240" s="21">
        <v>31495362</v>
      </c>
      <c r="G240" s="21">
        <v>646362</v>
      </c>
    </row>
    <row r="241" spans="1:7" ht="15" x14ac:dyDescent="0.35">
      <c r="A241" s="23">
        <v>44503</v>
      </c>
      <c r="B241" s="5" t="s">
        <v>90</v>
      </c>
      <c r="C241" s="5" t="s">
        <v>109</v>
      </c>
      <c r="D241" s="5" t="s">
        <v>395</v>
      </c>
      <c r="E241" s="5" t="s">
        <v>59</v>
      </c>
      <c r="F241" s="21">
        <v>31216642</v>
      </c>
      <c r="G241" s="21">
        <v>640642</v>
      </c>
    </row>
    <row r="242" spans="1:7" ht="15" x14ac:dyDescent="0.35">
      <c r="A242" s="23">
        <v>44503</v>
      </c>
      <c r="B242" s="5" t="s">
        <v>90</v>
      </c>
      <c r="C242" s="5" t="s">
        <v>109</v>
      </c>
      <c r="D242" s="5" t="s">
        <v>396</v>
      </c>
      <c r="E242" s="5" t="s">
        <v>59</v>
      </c>
      <c r="F242" s="21">
        <v>27679042</v>
      </c>
      <c r="G242" s="21">
        <v>568042</v>
      </c>
    </row>
    <row r="243" spans="1:7" ht="15" x14ac:dyDescent="0.35">
      <c r="A243" s="23">
        <v>44503</v>
      </c>
      <c r="B243" s="5" t="s">
        <v>90</v>
      </c>
      <c r="C243" s="5" t="s">
        <v>109</v>
      </c>
      <c r="D243" s="5" t="s">
        <v>397</v>
      </c>
      <c r="E243" s="5" t="s">
        <v>59</v>
      </c>
      <c r="F243" s="21">
        <v>33918082</v>
      </c>
      <c r="G243" s="21">
        <v>696082</v>
      </c>
    </row>
    <row r="244" spans="1:7" ht="15" x14ac:dyDescent="0.35">
      <c r="A244" s="23">
        <v>44503</v>
      </c>
      <c r="B244" s="5" t="s">
        <v>90</v>
      </c>
      <c r="C244" s="5" t="s">
        <v>109</v>
      </c>
      <c r="D244" s="5" t="s">
        <v>398</v>
      </c>
      <c r="E244" s="5" t="s">
        <v>59</v>
      </c>
      <c r="F244" s="21">
        <v>31366722</v>
      </c>
      <c r="G244" s="21">
        <v>643722</v>
      </c>
    </row>
    <row r="245" spans="1:7" ht="15" x14ac:dyDescent="0.35">
      <c r="A245" s="23">
        <v>44503</v>
      </c>
      <c r="B245" s="5" t="s">
        <v>90</v>
      </c>
      <c r="C245" s="5" t="s">
        <v>109</v>
      </c>
      <c r="D245" s="5" t="s">
        <v>399</v>
      </c>
      <c r="E245" s="5" t="s">
        <v>59</v>
      </c>
      <c r="F245" s="21">
        <v>31452482</v>
      </c>
      <c r="G245" s="21">
        <v>645482</v>
      </c>
    </row>
    <row r="246" spans="1:7" ht="15" x14ac:dyDescent="0.35">
      <c r="A246" s="23">
        <v>44504</v>
      </c>
      <c r="B246" s="5" t="s">
        <v>90</v>
      </c>
      <c r="C246" s="5" t="s">
        <v>109</v>
      </c>
      <c r="D246" s="5" t="s">
        <v>400</v>
      </c>
      <c r="E246" s="5" t="s">
        <v>59</v>
      </c>
      <c r="F246" s="21">
        <v>33939522</v>
      </c>
      <c r="G246" s="21">
        <v>696522</v>
      </c>
    </row>
    <row r="247" spans="1:7" ht="15" x14ac:dyDescent="0.35">
      <c r="A247" s="23">
        <v>44504</v>
      </c>
      <c r="B247" s="5" t="s">
        <v>90</v>
      </c>
      <c r="C247" s="5" t="s">
        <v>109</v>
      </c>
      <c r="D247" s="5" t="s">
        <v>401</v>
      </c>
      <c r="E247" s="5" t="s">
        <v>59</v>
      </c>
      <c r="F247" s="21">
        <v>31988482</v>
      </c>
      <c r="G247" s="21">
        <v>656482</v>
      </c>
    </row>
    <row r="248" spans="1:7" ht="15" x14ac:dyDescent="0.35">
      <c r="A248" s="23">
        <v>44504</v>
      </c>
      <c r="B248" s="5" t="s">
        <v>90</v>
      </c>
      <c r="C248" s="5" t="s">
        <v>109</v>
      </c>
      <c r="D248" s="5" t="s">
        <v>402</v>
      </c>
      <c r="E248" s="5" t="s">
        <v>59</v>
      </c>
      <c r="F248" s="21">
        <v>31538242</v>
      </c>
      <c r="G248" s="21">
        <v>647242</v>
      </c>
    </row>
    <row r="249" spans="1:7" ht="15" x14ac:dyDescent="0.35">
      <c r="A249" s="23">
        <v>44504</v>
      </c>
      <c r="B249" s="5" t="s">
        <v>90</v>
      </c>
      <c r="C249" s="5" t="s">
        <v>109</v>
      </c>
      <c r="D249" s="5" t="s">
        <v>403</v>
      </c>
      <c r="E249" s="5" t="s">
        <v>59</v>
      </c>
      <c r="F249" s="21">
        <v>31645441</v>
      </c>
      <c r="G249" s="21">
        <v>649441</v>
      </c>
    </row>
    <row r="250" spans="1:7" ht="15" x14ac:dyDescent="0.35">
      <c r="A250" s="23">
        <v>44504</v>
      </c>
      <c r="B250" s="5" t="s">
        <v>90</v>
      </c>
      <c r="C250" s="5" t="s">
        <v>109</v>
      </c>
      <c r="D250" s="5" t="s">
        <v>404</v>
      </c>
      <c r="E250" s="5" t="s">
        <v>59</v>
      </c>
      <c r="F250" s="21">
        <v>33703682</v>
      </c>
      <c r="G250" s="21">
        <v>691682</v>
      </c>
    </row>
    <row r="251" spans="1:7" ht="15" x14ac:dyDescent="0.35">
      <c r="A251" s="23">
        <v>44505</v>
      </c>
      <c r="B251" s="5" t="s">
        <v>90</v>
      </c>
      <c r="C251" s="5" t="s">
        <v>109</v>
      </c>
      <c r="D251" s="5" t="s">
        <v>405</v>
      </c>
      <c r="E251" s="5" t="s">
        <v>59</v>
      </c>
      <c r="F251" s="21">
        <v>30594882</v>
      </c>
      <c r="G251" s="21">
        <v>627882</v>
      </c>
    </row>
    <row r="252" spans="1:7" ht="15" x14ac:dyDescent="0.35">
      <c r="A252" s="23">
        <v>44505</v>
      </c>
      <c r="B252" s="5" t="s">
        <v>90</v>
      </c>
      <c r="C252" s="5" t="s">
        <v>109</v>
      </c>
      <c r="D252" s="5" t="s">
        <v>406</v>
      </c>
      <c r="E252" s="5" t="s">
        <v>59</v>
      </c>
      <c r="F252" s="21">
        <v>28043522</v>
      </c>
      <c r="G252" s="21">
        <v>575522</v>
      </c>
    </row>
    <row r="253" spans="1:7" ht="15" x14ac:dyDescent="0.35">
      <c r="A253" s="23">
        <v>44505</v>
      </c>
      <c r="B253" s="5" t="s">
        <v>90</v>
      </c>
      <c r="C253" s="5" t="s">
        <v>109</v>
      </c>
      <c r="D253" s="5" t="s">
        <v>407</v>
      </c>
      <c r="E253" s="5" t="s">
        <v>59</v>
      </c>
      <c r="F253" s="21">
        <v>31709762</v>
      </c>
      <c r="G253" s="21">
        <v>650762</v>
      </c>
    </row>
    <row r="254" spans="1:7" ht="15" x14ac:dyDescent="0.35">
      <c r="A254" s="23">
        <v>44505</v>
      </c>
      <c r="B254" s="5" t="s">
        <v>90</v>
      </c>
      <c r="C254" s="5" t="s">
        <v>109</v>
      </c>
      <c r="D254" s="5" t="s">
        <v>408</v>
      </c>
      <c r="E254" s="5" t="s">
        <v>59</v>
      </c>
      <c r="F254" s="21">
        <v>31431042</v>
      </c>
      <c r="G254" s="21">
        <v>645042</v>
      </c>
    </row>
    <row r="255" spans="1:7" ht="15" x14ac:dyDescent="0.35">
      <c r="A255" s="23">
        <v>44505</v>
      </c>
      <c r="B255" s="5" t="s">
        <v>90</v>
      </c>
      <c r="C255" s="5" t="s">
        <v>109</v>
      </c>
      <c r="D255" s="5" t="s">
        <v>409</v>
      </c>
      <c r="E255" s="5" t="s">
        <v>59</v>
      </c>
      <c r="F255" s="21">
        <v>27614722</v>
      </c>
      <c r="G255" s="21">
        <v>566722</v>
      </c>
    </row>
    <row r="256" spans="1:7" ht="15" x14ac:dyDescent="0.35">
      <c r="A256" s="23">
        <v>44505</v>
      </c>
      <c r="B256" s="5" t="s">
        <v>90</v>
      </c>
      <c r="C256" s="5" t="s">
        <v>109</v>
      </c>
      <c r="D256" s="5" t="s">
        <v>410</v>
      </c>
      <c r="E256" s="5" t="s">
        <v>59</v>
      </c>
      <c r="F256" s="21">
        <v>33918082</v>
      </c>
      <c r="G256" s="21">
        <v>696082</v>
      </c>
    </row>
    <row r="257" spans="1:7" ht="15" x14ac:dyDescent="0.35">
      <c r="A257" s="23">
        <v>44505</v>
      </c>
      <c r="B257" s="5" t="s">
        <v>90</v>
      </c>
      <c r="C257" s="5" t="s">
        <v>109</v>
      </c>
      <c r="D257" s="5" t="s">
        <v>411</v>
      </c>
      <c r="E257" s="5" t="s">
        <v>59</v>
      </c>
      <c r="F257" s="21">
        <v>33832322</v>
      </c>
      <c r="G257" s="21">
        <v>694322</v>
      </c>
    </row>
    <row r="258" spans="1:7" ht="15" x14ac:dyDescent="0.35">
      <c r="A258" s="23">
        <v>44506</v>
      </c>
      <c r="B258" s="5" t="s">
        <v>90</v>
      </c>
      <c r="C258" s="5" t="s">
        <v>109</v>
      </c>
      <c r="D258" s="5" t="s">
        <v>412</v>
      </c>
      <c r="E258" s="5" t="s">
        <v>59</v>
      </c>
      <c r="F258" s="21">
        <v>31581121</v>
      </c>
      <c r="G258" s="21">
        <v>648121</v>
      </c>
    </row>
    <row r="259" spans="1:7" ht="15" x14ac:dyDescent="0.35">
      <c r="A259" s="23">
        <v>44506</v>
      </c>
      <c r="B259" s="5" t="s">
        <v>90</v>
      </c>
      <c r="C259" s="5" t="s">
        <v>109</v>
      </c>
      <c r="D259" s="5" t="s">
        <v>413</v>
      </c>
      <c r="E259" s="5" t="s">
        <v>59</v>
      </c>
      <c r="F259" s="21">
        <v>31323841</v>
      </c>
      <c r="G259" s="21">
        <v>642841</v>
      </c>
    </row>
    <row r="260" spans="1:7" ht="15" x14ac:dyDescent="0.35">
      <c r="A260" s="23">
        <v>44506</v>
      </c>
      <c r="B260" s="5" t="s">
        <v>90</v>
      </c>
      <c r="C260" s="5" t="s">
        <v>109</v>
      </c>
      <c r="D260" s="5" t="s">
        <v>414</v>
      </c>
      <c r="E260" s="5" t="s">
        <v>59</v>
      </c>
      <c r="F260" s="21">
        <v>33853761</v>
      </c>
      <c r="G260" s="21">
        <v>694761</v>
      </c>
    </row>
    <row r="261" spans="1:7" ht="15" x14ac:dyDescent="0.35">
      <c r="A261" s="23">
        <v>44506</v>
      </c>
      <c r="B261" s="5" t="s">
        <v>90</v>
      </c>
      <c r="C261" s="5" t="s">
        <v>109</v>
      </c>
      <c r="D261" s="5" t="s">
        <v>415</v>
      </c>
      <c r="E261" s="5" t="s">
        <v>59</v>
      </c>
      <c r="F261" s="21">
        <v>31709761</v>
      </c>
      <c r="G261" s="21">
        <v>650761</v>
      </c>
    </row>
    <row r="262" spans="1:7" ht="15" x14ac:dyDescent="0.35">
      <c r="A262" s="23">
        <v>44525</v>
      </c>
      <c r="B262" s="5" t="s">
        <v>90</v>
      </c>
      <c r="C262" s="5" t="s">
        <v>109</v>
      </c>
      <c r="D262" s="5" t="s">
        <v>416</v>
      </c>
      <c r="E262" s="5" t="s">
        <v>59</v>
      </c>
      <c r="F262" s="21">
        <v>33725121</v>
      </c>
      <c r="G262" s="21">
        <v>692121</v>
      </c>
    </row>
    <row r="263" spans="1:7" ht="15" x14ac:dyDescent="0.35">
      <c r="A263" s="23">
        <v>44525</v>
      </c>
      <c r="B263" s="5" t="s">
        <v>90</v>
      </c>
      <c r="C263" s="5" t="s">
        <v>109</v>
      </c>
      <c r="D263" s="5" t="s">
        <v>417</v>
      </c>
      <c r="E263" s="5" t="s">
        <v>59</v>
      </c>
      <c r="F263" s="21">
        <v>31345281</v>
      </c>
      <c r="G263" s="21">
        <v>643281</v>
      </c>
    </row>
    <row r="264" spans="1:7" ht="15" x14ac:dyDescent="0.35">
      <c r="A264" s="23">
        <v>44525</v>
      </c>
      <c r="B264" s="5" t="s">
        <v>90</v>
      </c>
      <c r="C264" s="5" t="s">
        <v>109</v>
      </c>
      <c r="D264" s="5" t="s">
        <v>418</v>
      </c>
      <c r="E264" s="5" t="s">
        <v>59</v>
      </c>
      <c r="F264" s="21">
        <v>31152321</v>
      </c>
      <c r="G264" s="21">
        <v>639321</v>
      </c>
    </row>
    <row r="265" spans="1:7" ht="15" x14ac:dyDescent="0.35">
      <c r="A265" s="23">
        <v>44526</v>
      </c>
      <c r="B265" s="5" t="s">
        <v>90</v>
      </c>
      <c r="C265" s="5" t="s">
        <v>109</v>
      </c>
      <c r="D265" s="5" t="s">
        <v>419</v>
      </c>
      <c r="E265" s="5" t="s">
        <v>59</v>
      </c>
      <c r="F265" s="21">
        <v>33682241</v>
      </c>
      <c r="G265" s="21">
        <v>691241</v>
      </c>
    </row>
    <row r="266" spans="1:7" ht="15" x14ac:dyDescent="0.35">
      <c r="A266" s="23">
        <v>44526</v>
      </c>
      <c r="B266" s="5" t="s">
        <v>90</v>
      </c>
      <c r="C266" s="5" t="s">
        <v>109</v>
      </c>
      <c r="D266" s="5" t="s">
        <v>420</v>
      </c>
      <c r="E266" s="5" t="s">
        <v>59</v>
      </c>
      <c r="F266" s="21">
        <v>30852161</v>
      </c>
      <c r="G266" s="21">
        <v>633161</v>
      </c>
    </row>
    <row r="267" spans="1:7" ht="15" x14ac:dyDescent="0.35">
      <c r="A267" s="23">
        <v>44526</v>
      </c>
      <c r="B267" s="5" t="s">
        <v>90</v>
      </c>
      <c r="C267" s="5" t="s">
        <v>109</v>
      </c>
      <c r="D267" s="5" t="s">
        <v>421</v>
      </c>
      <c r="E267" s="5" t="s">
        <v>59</v>
      </c>
      <c r="F267" s="21">
        <v>30916481</v>
      </c>
      <c r="G267" s="21">
        <v>634481</v>
      </c>
    </row>
    <row r="268" spans="1:7" ht="15" x14ac:dyDescent="0.35">
      <c r="A268" s="23">
        <v>44526</v>
      </c>
      <c r="B268" s="5" t="s">
        <v>90</v>
      </c>
      <c r="C268" s="5" t="s">
        <v>109</v>
      </c>
      <c r="D268" s="5" t="s">
        <v>422</v>
      </c>
      <c r="E268" s="5" t="s">
        <v>59</v>
      </c>
      <c r="F268" s="21">
        <v>33489281</v>
      </c>
      <c r="G268" s="21">
        <v>687281</v>
      </c>
    </row>
    <row r="269" spans="1:7" ht="15" x14ac:dyDescent="0.35">
      <c r="A269" s="23">
        <v>44527</v>
      </c>
      <c r="B269" s="5" t="s">
        <v>90</v>
      </c>
      <c r="C269" s="5" t="s">
        <v>109</v>
      </c>
      <c r="D269" s="5" t="s">
        <v>423</v>
      </c>
      <c r="E269" s="5" t="s">
        <v>59</v>
      </c>
      <c r="F269" s="21">
        <v>30873601</v>
      </c>
      <c r="G269" s="21">
        <v>633601</v>
      </c>
    </row>
    <row r="270" spans="1:7" ht="15" x14ac:dyDescent="0.35">
      <c r="A270" s="23">
        <v>44527</v>
      </c>
      <c r="B270" s="5" t="s">
        <v>90</v>
      </c>
      <c r="C270" s="5" t="s">
        <v>109</v>
      </c>
      <c r="D270" s="5" t="s">
        <v>424</v>
      </c>
      <c r="E270" s="5" t="s">
        <v>59</v>
      </c>
      <c r="F270" s="21">
        <v>31002241</v>
      </c>
      <c r="G270" s="21">
        <v>636241</v>
      </c>
    </row>
    <row r="271" spans="1:7" ht="15" x14ac:dyDescent="0.35">
      <c r="A271" s="23">
        <v>44527</v>
      </c>
      <c r="B271" s="5" t="s">
        <v>90</v>
      </c>
      <c r="C271" s="5" t="s">
        <v>109</v>
      </c>
      <c r="D271" s="5" t="s">
        <v>425</v>
      </c>
      <c r="E271" s="5" t="s">
        <v>59</v>
      </c>
      <c r="F271" s="21">
        <v>33403521</v>
      </c>
      <c r="G271" s="21">
        <v>685521</v>
      </c>
    </row>
    <row r="272" spans="1:7" ht="15" x14ac:dyDescent="0.35">
      <c r="A272" s="23">
        <v>44527</v>
      </c>
      <c r="B272" s="5" t="s">
        <v>90</v>
      </c>
      <c r="C272" s="5" t="s">
        <v>109</v>
      </c>
      <c r="D272" s="5" t="s">
        <v>426</v>
      </c>
      <c r="E272" s="5" t="s">
        <v>59</v>
      </c>
      <c r="F272" s="21">
        <v>30937921</v>
      </c>
      <c r="G272" s="21">
        <v>634921</v>
      </c>
    </row>
    <row r="273" spans="1:7" ht="15" x14ac:dyDescent="0.35">
      <c r="A273" s="23">
        <v>44527</v>
      </c>
      <c r="B273" s="5" t="s">
        <v>90</v>
      </c>
      <c r="C273" s="5" t="s">
        <v>109</v>
      </c>
      <c r="D273" s="5" t="s">
        <v>427</v>
      </c>
      <c r="E273" s="5" t="s">
        <v>59</v>
      </c>
      <c r="F273" s="21">
        <v>30530561</v>
      </c>
      <c r="G273" s="21">
        <v>626561</v>
      </c>
    </row>
    <row r="274" spans="1:7" ht="15" x14ac:dyDescent="0.35">
      <c r="A274" s="23">
        <v>44529</v>
      </c>
      <c r="B274" s="5" t="s">
        <v>90</v>
      </c>
      <c r="C274" s="5" t="s">
        <v>109</v>
      </c>
      <c r="D274" s="5" t="s">
        <v>428</v>
      </c>
      <c r="E274" s="5" t="s">
        <v>59</v>
      </c>
      <c r="F274" s="21">
        <v>33682241</v>
      </c>
      <c r="G274" s="21">
        <v>691241</v>
      </c>
    </row>
    <row r="275" spans="1:7" ht="15" x14ac:dyDescent="0.35">
      <c r="A275" s="23">
        <v>44529</v>
      </c>
      <c r="B275" s="5" t="s">
        <v>90</v>
      </c>
      <c r="C275" s="5" t="s">
        <v>109</v>
      </c>
      <c r="D275" s="5" t="s">
        <v>429</v>
      </c>
      <c r="E275" s="5" t="s">
        <v>59</v>
      </c>
      <c r="F275" s="21">
        <v>30937921</v>
      </c>
      <c r="G275" s="21">
        <v>634921</v>
      </c>
    </row>
    <row r="276" spans="1:7" ht="15" x14ac:dyDescent="0.35">
      <c r="A276" s="23">
        <v>44529</v>
      </c>
      <c r="B276" s="5" t="s">
        <v>90</v>
      </c>
      <c r="C276" s="5" t="s">
        <v>109</v>
      </c>
      <c r="D276" s="5" t="s">
        <v>430</v>
      </c>
      <c r="E276" s="5" t="s">
        <v>59</v>
      </c>
      <c r="F276" s="21">
        <v>30980801</v>
      </c>
      <c r="G276" s="21">
        <v>635801</v>
      </c>
    </row>
    <row r="277" spans="1:7" ht="15" x14ac:dyDescent="0.35">
      <c r="A277" s="23">
        <v>44529</v>
      </c>
      <c r="B277" s="5" t="s">
        <v>90</v>
      </c>
      <c r="C277" s="5" t="s">
        <v>109</v>
      </c>
      <c r="D277" s="5" t="s">
        <v>431</v>
      </c>
      <c r="E277" s="5" t="s">
        <v>59</v>
      </c>
      <c r="F277" s="21">
        <v>33703681</v>
      </c>
      <c r="G277" s="21">
        <v>691681</v>
      </c>
    </row>
    <row r="278" spans="1:7" ht="15" x14ac:dyDescent="0.35">
      <c r="A278" s="23">
        <v>44529</v>
      </c>
      <c r="B278" s="5" t="s">
        <v>90</v>
      </c>
      <c r="C278" s="5" t="s">
        <v>109</v>
      </c>
      <c r="D278" s="5" t="s">
        <v>432</v>
      </c>
      <c r="E278" s="5" t="s">
        <v>59</v>
      </c>
      <c r="F278" s="21">
        <v>31280961</v>
      </c>
      <c r="G278" s="21">
        <v>641961</v>
      </c>
    </row>
    <row r="279" spans="1:7" ht="15" x14ac:dyDescent="0.35">
      <c r="A279" s="23">
        <v>44529</v>
      </c>
      <c r="B279" s="5" t="s">
        <v>90</v>
      </c>
      <c r="C279" s="5" t="s">
        <v>109</v>
      </c>
      <c r="D279" s="5" t="s">
        <v>433</v>
      </c>
      <c r="E279" s="5" t="s">
        <v>59</v>
      </c>
      <c r="F279" s="21">
        <v>31088002</v>
      </c>
      <c r="G279" s="21">
        <v>638002</v>
      </c>
    </row>
    <row r="280" spans="1:7" ht="15" x14ac:dyDescent="0.35">
      <c r="A280" s="23">
        <v>44522</v>
      </c>
      <c r="B280" s="5" t="s">
        <v>90</v>
      </c>
      <c r="C280" s="5" t="s">
        <v>109</v>
      </c>
      <c r="D280" s="5" t="s">
        <v>434</v>
      </c>
      <c r="E280" s="5" t="s">
        <v>59</v>
      </c>
      <c r="F280" s="21">
        <v>33489281</v>
      </c>
      <c r="G280" s="21">
        <v>687281</v>
      </c>
    </row>
    <row r="281" spans="1:7" ht="15" x14ac:dyDescent="0.35">
      <c r="A281" s="23">
        <v>44522</v>
      </c>
      <c r="B281" s="5" t="s">
        <v>90</v>
      </c>
      <c r="C281" s="5" t="s">
        <v>109</v>
      </c>
      <c r="D281" s="5" t="s">
        <v>435</v>
      </c>
      <c r="E281" s="5" t="s">
        <v>59</v>
      </c>
      <c r="F281" s="21">
        <v>31088001</v>
      </c>
      <c r="G281" s="21">
        <v>638001</v>
      </c>
    </row>
    <row r="282" spans="1:7" ht="15" x14ac:dyDescent="0.35">
      <c r="A282" s="23">
        <v>44522</v>
      </c>
      <c r="B282" s="5" t="s">
        <v>90</v>
      </c>
      <c r="C282" s="5" t="s">
        <v>109</v>
      </c>
      <c r="D282" s="5" t="s">
        <v>436</v>
      </c>
      <c r="E282" s="5" t="s">
        <v>59</v>
      </c>
      <c r="F282" s="21">
        <v>31109441</v>
      </c>
      <c r="G282" s="21">
        <v>638441</v>
      </c>
    </row>
    <row r="283" spans="1:7" ht="15" x14ac:dyDescent="0.35">
      <c r="A283" s="23">
        <v>44522</v>
      </c>
      <c r="B283" s="5" t="s">
        <v>90</v>
      </c>
      <c r="C283" s="5" t="s">
        <v>109</v>
      </c>
      <c r="D283" s="5" t="s">
        <v>437</v>
      </c>
      <c r="E283" s="5" t="s">
        <v>59</v>
      </c>
      <c r="F283" s="21">
        <v>33360641</v>
      </c>
      <c r="G283" s="21">
        <v>684641</v>
      </c>
    </row>
    <row r="284" spans="1:7" ht="15" x14ac:dyDescent="0.35">
      <c r="A284" s="23">
        <v>44522</v>
      </c>
      <c r="B284" s="5" t="s">
        <v>90</v>
      </c>
      <c r="C284" s="5" t="s">
        <v>109</v>
      </c>
      <c r="D284" s="5" t="s">
        <v>438</v>
      </c>
      <c r="E284" s="5" t="s">
        <v>59</v>
      </c>
      <c r="F284" s="21">
        <v>31002241</v>
      </c>
      <c r="G284" s="21">
        <v>636241</v>
      </c>
    </row>
    <row r="285" spans="1:7" ht="15" x14ac:dyDescent="0.35">
      <c r="A285" s="23">
        <v>44522</v>
      </c>
      <c r="B285" s="5" t="s">
        <v>90</v>
      </c>
      <c r="C285" s="5" t="s">
        <v>109</v>
      </c>
      <c r="D285" s="5" t="s">
        <v>439</v>
      </c>
      <c r="E285" s="5" t="s">
        <v>59</v>
      </c>
      <c r="F285" s="21">
        <v>31109441</v>
      </c>
      <c r="G285" s="21">
        <v>638441</v>
      </c>
    </row>
    <row r="286" spans="1:7" ht="15" x14ac:dyDescent="0.35">
      <c r="A286" s="23">
        <v>44522</v>
      </c>
      <c r="B286" s="5" t="s">
        <v>90</v>
      </c>
      <c r="C286" s="5" t="s">
        <v>109</v>
      </c>
      <c r="D286" s="5" t="s">
        <v>440</v>
      </c>
      <c r="E286" s="5" t="s">
        <v>59</v>
      </c>
      <c r="F286" s="21">
        <v>26714241</v>
      </c>
      <c r="G286" s="21">
        <v>548241</v>
      </c>
    </row>
    <row r="287" spans="1:7" ht="15" x14ac:dyDescent="0.35">
      <c r="A287" s="23">
        <v>44523</v>
      </c>
      <c r="B287" s="5" t="s">
        <v>90</v>
      </c>
      <c r="C287" s="5" t="s">
        <v>109</v>
      </c>
      <c r="D287" s="5" t="s">
        <v>441</v>
      </c>
      <c r="E287" s="5" t="s">
        <v>59</v>
      </c>
      <c r="F287" s="21">
        <v>31366721</v>
      </c>
      <c r="G287" s="21">
        <v>643721</v>
      </c>
    </row>
    <row r="288" spans="1:7" ht="15" x14ac:dyDescent="0.35">
      <c r="A288" s="23">
        <v>44523</v>
      </c>
      <c r="B288" s="5" t="s">
        <v>90</v>
      </c>
      <c r="C288" s="5" t="s">
        <v>109</v>
      </c>
      <c r="D288" s="5" t="s">
        <v>442</v>
      </c>
      <c r="E288" s="5" t="s">
        <v>59</v>
      </c>
      <c r="F288" s="21">
        <v>33575041</v>
      </c>
      <c r="G288" s="21">
        <v>689041</v>
      </c>
    </row>
    <row r="289" spans="1:7" ht="15" x14ac:dyDescent="0.35">
      <c r="A289" s="23">
        <v>44523</v>
      </c>
      <c r="B289" s="5" t="s">
        <v>90</v>
      </c>
      <c r="C289" s="5" t="s">
        <v>109</v>
      </c>
      <c r="D289" s="5" t="s">
        <v>443</v>
      </c>
      <c r="E289" s="5" t="s">
        <v>59</v>
      </c>
      <c r="F289" s="21">
        <v>31130881</v>
      </c>
      <c r="G289" s="21">
        <v>638881</v>
      </c>
    </row>
    <row r="290" spans="1:7" ht="15" x14ac:dyDescent="0.35">
      <c r="A290" s="23">
        <v>44523</v>
      </c>
      <c r="B290" s="5" t="s">
        <v>90</v>
      </c>
      <c r="C290" s="5" t="s">
        <v>109</v>
      </c>
      <c r="D290" s="5" t="s">
        <v>444</v>
      </c>
      <c r="E290" s="5" t="s">
        <v>59</v>
      </c>
      <c r="F290" s="21">
        <v>26928641</v>
      </c>
      <c r="G290" s="21">
        <v>552641</v>
      </c>
    </row>
    <row r="291" spans="1:7" ht="15" x14ac:dyDescent="0.35">
      <c r="A291" s="23">
        <v>44523</v>
      </c>
      <c r="B291" s="5" t="s">
        <v>90</v>
      </c>
      <c r="C291" s="5" t="s">
        <v>109</v>
      </c>
      <c r="D291" s="5" t="s">
        <v>445</v>
      </c>
      <c r="E291" s="5" t="s">
        <v>59</v>
      </c>
      <c r="F291" s="21">
        <v>31216641</v>
      </c>
      <c r="G291" s="21">
        <v>640641</v>
      </c>
    </row>
    <row r="292" spans="1:7" ht="15" x14ac:dyDescent="0.35">
      <c r="A292" s="23">
        <v>44523</v>
      </c>
      <c r="B292" s="5" t="s">
        <v>90</v>
      </c>
      <c r="C292" s="5" t="s">
        <v>109</v>
      </c>
      <c r="D292" s="5" t="s">
        <v>446</v>
      </c>
      <c r="E292" s="5" t="s">
        <v>59</v>
      </c>
      <c r="F292" s="21">
        <v>33510721</v>
      </c>
      <c r="G292" s="21">
        <v>687721</v>
      </c>
    </row>
    <row r="293" spans="1:7" ht="15" x14ac:dyDescent="0.35">
      <c r="A293" s="23">
        <v>44524</v>
      </c>
      <c r="B293" s="5" t="s">
        <v>90</v>
      </c>
      <c r="C293" s="5" t="s">
        <v>109</v>
      </c>
      <c r="D293" s="5" t="s">
        <v>447</v>
      </c>
      <c r="E293" s="5" t="s">
        <v>59</v>
      </c>
      <c r="F293" s="21">
        <v>31366721</v>
      </c>
      <c r="G293" s="21">
        <v>643721</v>
      </c>
    </row>
    <row r="294" spans="1:7" ht="15" x14ac:dyDescent="0.35">
      <c r="A294" s="23">
        <v>44524</v>
      </c>
      <c r="B294" s="5" t="s">
        <v>90</v>
      </c>
      <c r="C294" s="5" t="s">
        <v>109</v>
      </c>
      <c r="D294" s="5" t="s">
        <v>448</v>
      </c>
      <c r="E294" s="5" t="s">
        <v>59</v>
      </c>
      <c r="F294" s="21">
        <v>31388161</v>
      </c>
      <c r="G294" s="21">
        <v>644161</v>
      </c>
    </row>
    <row r="295" spans="1:7" ht="15" x14ac:dyDescent="0.35">
      <c r="A295" s="23">
        <v>44524</v>
      </c>
      <c r="B295" s="5" t="s">
        <v>90</v>
      </c>
      <c r="C295" s="5" t="s">
        <v>109</v>
      </c>
      <c r="D295" s="5" t="s">
        <v>449</v>
      </c>
      <c r="E295" s="5" t="s">
        <v>59</v>
      </c>
      <c r="F295" s="21">
        <v>33510721</v>
      </c>
      <c r="G295" s="21">
        <v>687721</v>
      </c>
    </row>
    <row r="296" spans="1:7" ht="15" x14ac:dyDescent="0.35">
      <c r="A296" s="23">
        <v>44524</v>
      </c>
      <c r="B296" s="5" t="s">
        <v>90</v>
      </c>
      <c r="C296" s="5" t="s">
        <v>109</v>
      </c>
      <c r="D296" s="5" t="s">
        <v>450</v>
      </c>
      <c r="E296" s="5" t="s">
        <v>59</v>
      </c>
      <c r="F296" s="21">
        <v>31259521</v>
      </c>
      <c r="G296" s="21">
        <v>641521</v>
      </c>
    </row>
    <row r="297" spans="1:7" ht="15" x14ac:dyDescent="0.35">
      <c r="A297" s="23">
        <v>44524</v>
      </c>
      <c r="B297" s="5" t="s">
        <v>90</v>
      </c>
      <c r="C297" s="5" t="s">
        <v>109</v>
      </c>
      <c r="D297" s="5" t="s">
        <v>451</v>
      </c>
      <c r="E297" s="5" t="s">
        <v>59</v>
      </c>
      <c r="F297" s="21">
        <v>27164481</v>
      </c>
      <c r="G297" s="21">
        <v>557481</v>
      </c>
    </row>
    <row r="298" spans="1:7" ht="15" x14ac:dyDescent="0.35">
      <c r="A298" s="23">
        <v>44524</v>
      </c>
      <c r="B298" s="5" t="s">
        <v>90</v>
      </c>
      <c r="C298" s="5" t="s">
        <v>109</v>
      </c>
      <c r="D298" s="5" t="s">
        <v>452</v>
      </c>
      <c r="E298" s="5" t="s">
        <v>59</v>
      </c>
      <c r="F298" s="21">
        <v>31173761</v>
      </c>
      <c r="G298" s="21">
        <v>639761</v>
      </c>
    </row>
    <row r="299" spans="1:7" ht="15" x14ac:dyDescent="0.35">
      <c r="A299" s="23">
        <v>44508</v>
      </c>
      <c r="B299" s="5" t="s">
        <v>90</v>
      </c>
      <c r="C299" s="5" t="s">
        <v>109</v>
      </c>
      <c r="D299" s="5" t="s">
        <v>453</v>
      </c>
      <c r="E299" s="5" t="s">
        <v>59</v>
      </c>
      <c r="F299" s="21">
        <v>32631681</v>
      </c>
      <c r="G299" s="21">
        <v>669681</v>
      </c>
    </row>
    <row r="300" spans="1:7" ht="15" x14ac:dyDescent="0.35">
      <c r="A300" s="23">
        <v>44508</v>
      </c>
      <c r="B300" s="5" t="s">
        <v>90</v>
      </c>
      <c r="C300" s="5" t="s">
        <v>109</v>
      </c>
      <c r="D300" s="5" t="s">
        <v>454</v>
      </c>
      <c r="E300" s="5" t="s">
        <v>59</v>
      </c>
      <c r="F300" s="21">
        <v>31195201</v>
      </c>
      <c r="G300" s="21">
        <v>640201</v>
      </c>
    </row>
    <row r="301" spans="1:7" ht="15" x14ac:dyDescent="0.35">
      <c r="A301" s="23">
        <v>44508</v>
      </c>
      <c r="B301" s="5" t="s">
        <v>90</v>
      </c>
      <c r="C301" s="5" t="s">
        <v>109</v>
      </c>
      <c r="D301" s="5" t="s">
        <v>455</v>
      </c>
      <c r="E301" s="5" t="s">
        <v>59</v>
      </c>
      <c r="F301" s="21">
        <v>30873601</v>
      </c>
      <c r="G301" s="21">
        <v>633601</v>
      </c>
    </row>
    <row r="302" spans="1:7" ht="15" x14ac:dyDescent="0.35">
      <c r="A302" s="23">
        <v>44508</v>
      </c>
      <c r="B302" s="5" t="s">
        <v>90</v>
      </c>
      <c r="C302" s="5" t="s">
        <v>109</v>
      </c>
      <c r="D302" s="5" t="s">
        <v>456</v>
      </c>
      <c r="E302" s="5" t="s">
        <v>59</v>
      </c>
      <c r="F302" s="21">
        <v>33081921</v>
      </c>
      <c r="G302" s="21">
        <v>678921</v>
      </c>
    </row>
    <row r="303" spans="1:7" ht="15" x14ac:dyDescent="0.35">
      <c r="A303" s="23">
        <v>44508</v>
      </c>
      <c r="B303" s="5" t="s">
        <v>90</v>
      </c>
      <c r="C303" s="5" t="s">
        <v>109</v>
      </c>
      <c r="D303" s="5" t="s">
        <v>457</v>
      </c>
      <c r="E303" s="5" t="s">
        <v>59</v>
      </c>
      <c r="F303" s="21">
        <v>31709762</v>
      </c>
      <c r="G303" s="21">
        <v>650762</v>
      </c>
    </row>
    <row r="304" spans="1:7" ht="15" x14ac:dyDescent="0.35">
      <c r="A304" s="23">
        <v>44508</v>
      </c>
      <c r="B304" s="5" t="s">
        <v>90</v>
      </c>
      <c r="C304" s="5" t="s">
        <v>109</v>
      </c>
      <c r="D304" s="5" t="s">
        <v>458</v>
      </c>
      <c r="E304" s="5" t="s">
        <v>59</v>
      </c>
      <c r="F304" s="21">
        <v>33768002</v>
      </c>
      <c r="G304" s="21">
        <v>693002</v>
      </c>
    </row>
    <row r="305" spans="1:7" ht="15" x14ac:dyDescent="0.35">
      <c r="A305" s="23">
        <v>44508</v>
      </c>
      <c r="B305" s="5" t="s">
        <v>90</v>
      </c>
      <c r="C305" s="5" t="s">
        <v>109</v>
      </c>
      <c r="D305" s="5" t="s">
        <v>459</v>
      </c>
      <c r="E305" s="5" t="s">
        <v>59</v>
      </c>
      <c r="F305" s="21">
        <v>31709762</v>
      </c>
      <c r="G305" s="21">
        <v>650762</v>
      </c>
    </row>
    <row r="306" spans="1:7" ht="15" x14ac:dyDescent="0.35">
      <c r="A306" s="23">
        <v>44508</v>
      </c>
      <c r="B306" s="5" t="s">
        <v>90</v>
      </c>
      <c r="C306" s="5" t="s">
        <v>109</v>
      </c>
      <c r="D306" s="5" t="s">
        <v>460</v>
      </c>
      <c r="E306" s="5" t="s">
        <v>59</v>
      </c>
      <c r="F306" s="21">
        <v>33660802</v>
      </c>
      <c r="G306" s="21">
        <v>690802</v>
      </c>
    </row>
    <row r="307" spans="1:7" ht="15" x14ac:dyDescent="0.35">
      <c r="A307" s="23">
        <v>44508</v>
      </c>
      <c r="B307" s="5" t="s">
        <v>90</v>
      </c>
      <c r="C307" s="5" t="s">
        <v>109</v>
      </c>
      <c r="D307" s="5" t="s">
        <v>461</v>
      </c>
      <c r="E307" s="5" t="s">
        <v>59</v>
      </c>
      <c r="F307" s="21">
        <v>33660802</v>
      </c>
      <c r="G307" s="21">
        <v>690802</v>
      </c>
    </row>
    <row r="308" spans="1:7" ht="15" x14ac:dyDescent="0.35">
      <c r="A308" s="23">
        <v>44508</v>
      </c>
      <c r="B308" s="5" t="s">
        <v>90</v>
      </c>
      <c r="C308" s="5" t="s">
        <v>109</v>
      </c>
      <c r="D308" s="5" t="s">
        <v>462</v>
      </c>
      <c r="E308" s="5" t="s">
        <v>59</v>
      </c>
      <c r="F308" s="21">
        <v>31280962</v>
      </c>
      <c r="G308" s="21">
        <v>641962</v>
      </c>
    </row>
    <row r="309" spans="1:7" ht="15" x14ac:dyDescent="0.35">
      <c r="A309" s="23">
        <v>44508</v>
      </c>
      <c r="B309" s="5" t="s">
        <v>90</v>
      </c>
      <c r="C309" s="5" t="s">
        <v>109</v>
      </c>
      <c r="D309" s="5" t="s">
        <v>463</v>
      </c>
      <c r="E309" s="5" t="s">
        <v>59</v>
      </c>
      <c r="F309" s="21">
        <v>33768002</v>
      </c>
      <c r="G309" s="21">
        <v>693002</v>
      </c>
    </row>
    <row r="310" spans="1:7" ht="15" x14ac:dyDescent="0.35">
      <c r="A310" s="23">
        <v>44508</v>
      </c>
      <c r="B310" s="5" t="s">
        <v>90</v>
      </c>
      <c r="C310" s="5" t="s">
        <v>109</v>
      </c>
      <c r="D310" s="5" t="s">
        <v>464</v>
      </c>
      <c r="E310" s="5" t="s">
        <v>59</v>
      </c>
      <c r="F310" s="21">
        <v>31752642</v>
      </c>
      <c r="G310" s="21">
        <v>651642</v>
      </c>
    </row>
    <row r="311" spans="1:7" ht="15" x14ac:dyDescent="0.35">
      <c r="A311" s="23">
        <v>44508</v>
      </c>
      <c r="B311" s="5" t="s">
        <v>90</v>
      </c>
      <c r="C311" s="5" t="s">
        <v>109</v>
      </c>
      <c r="D311" s="5" t="s">
        <v>465</v>
      </c>
      <c r="E311" s="5" t="s">
        <v>59</v>
      </c>
      <c r="F311" s="21">
        <v>31345282</v>
      </c>
      <c r="G311" s="21">
        <v>643282</v>
      </c>
    </row>
    <row r="312" spans="1:7" ht="15" x14ac:dyDescent="0.35">
      <c r="A312" s="23">
        <v>44508</v>
      </c>
      <c r="B312" s="5" t="s">
        <v>90</v>
      </c>
      <c r="C312" s="5" t="s">
        <v>109</v>
      </c>
      <c r="D312" s="5" t="s">
        <v>466</v>
      </c>
      <c r="E312" s="5" t="s">
        <v>59</v>
      </c>
      <c r="F312" s="21">
        <v>27807682</v>
      </c>
      <c r="G312" s="21">
        <v>570682</v>
      </c>
    </row>
    <row r="313" spans="1:7" ht="15" x14ac:dyDescent="0.35">
      <c r="A313" s="23">
        <v>44508</v>
      </c>
      <c r="B313" s="5" t="s">
        <v>90</v>
      </c>
      <c r="C313" s="5" t="s">
        <v>109</v>
      </c>
      <c r="D313" s="5" t="s">
        <v>467</v>
      </c>
      <c r="E313" s="5" t="s">
        <v>59</v>
      </c>
      <c r="F313" s="21">
        <v>33725122</v>
      </c>
      <c r="G313" s="21">
        <v>692122</v>
      </c>
    </row>
    <row r="314" spans="1:7" ht="15" x14ac:dyDescent="0.35">
      <c r="A314" s="23">
        <v>44509</v>
      </c>
      <c r="B314" s="5" t="s">
        <v>90</v>
      </c>
      <c r="C314" s="5" t="s">
        <v>109</v>
      </c>
      <c r="D314" s="5" t="s">
        <v>468</v>
      </c>
      <c r="E314" s="5" t="s">
        <v>59</v>
      </c>
      <c r="F314" s="21">
        <v>31088001</v>
      </c>
      <c r="G314" s="21">
        <v>638001</v>
      </c>
    </row>
    <row r="315" spans="1:7" ht="15" x14ac:dyDescent="0.35">
      <c r="A315" s="23">
        <v>44509</v>
      </c>
      <c r="B315" s="5" t="s">
        <v>90</v>
      </c>
      <c r="C315" s="5" t="s">
        <v>109</v>
      </c>
      <c r="D315" s="5" t="s">
        <v>469</v>
      </c>
      <c r="E315" s="5" t="s">
        <v>59</v>
      </c>
      <c r="F315" s="21">
        <v>33017601</v>
      </c>
      <c r="G315" s="21">
        <v>677601</v>
      </c>
    </row>
    <row r="316" spans="1:7" ht="15" x14ac:dyDescent="0.35">
      <c r="A316" s="23">
        <v>44509</v>
      </c>
      <c r="B316" s="5" t="s">
        <v>90</v>
      </c>
      <c r="C316" s="5" t="s">
        <v>109</v>
      </c>
      <c r="D316" s="5" t="s">
        <v>470</v>
      </c>
      <c r="E316" s="5" t="s">
        <v>59</v>
      </c>
      <c r="F316" s="21">
        <v>31173761</v>
      </c>
      <c r="G316" s="21">
        <v>639761</v>
      </c>
    </row>
    <row r="317" spans="1:7" ht="15" x14ac:dyDescent="0.35">
      <c r="A317" s="23">
        <v>44509</v>
      </c>
      <c r="B317" s="5" t="s">
        <v>90</v>
      </c>
      <c r="C317" s="5" t="s">
        <v>109</v>
      </c>
      <c r="D317" s="5" t="s">
        <v>471</v>
      </c>
      <c r="E317" s="5" t="s">
        <v>59</v>
      </c>
      <c r="F317" s="21">
        <v>33039041</v>
      </c>
      <c r="G317" s="21">
        <v>678041</v>
      </c>
    </row>
    <row r="318" spans="1:7" ht="15" x14ac:dyDescent="0.35">
      <c r="A318" s="23">
        <v>44509</v>
      </c>
      <c r="B318" s="5" t="s">
        <v>90</v>
      </c>
      <c r="C318" s="5" t="s">
        <v>109</v>
      </c>
      <c r="D318" s="5" t="s">
        <v>472</v>
      </c>
      <c r="E318" s="5" t="s">
        <v>59</v>
      </c>
      <c r="F318" s="21">
        <v>31045122</v>
      </c>
      <c r="G318" s="21">
        <v>637122</v>
      </c>
    </row>
    <row r="319" spans="1:7" ht="15" x14ac:dyDescent="0.35">
      <c r="A319" s="23">
        <v>44509</v>
      </c>
      <c r="B319" s="5" t="s">
        <v>90</v>
      </c>
      <c r="C319" s="5" t="s">
        <v>109</v>
      </c>
      <c r="D319" s="5" t="s">
        <v>473</v>
      </c>
      <c r="E319" s="5" t="s">
        <v>59</v>
      </c>
      <c r="F319" s="21">
        <v>26950081</v>
      </c>
      <c r="G319" s="21">
        <v>553081</v>
      </c>
    </row>
    <row r="320" spans="1:7" ht="15" x14ac:dyDescent="0.35">
      <c r="A320" s="23">
        <v>44510</v>
      </c>
      <c r="B320" s="5" t="s">
        <v>90</v>
      </c>
      <c r="C320" s="5" t="s">
        <v>109</v>
      </c>
      <c r="D320" s="5" t="s">
        <v>474</v>
      </c>
      <c r="E320" s="5" t="s">
        <v>59</v>
      </c>
      <c r="F320" s="21">
        <v>31195202</v>
      </c>
      <c r="G320" s="21">
        <v>640202</v>
      </c>
    </row>
    <row r="321" spans="1:7" ht="15" x14ac:dyDescent="0.35">
      <c r="A321" s="23">
        <v>44510</v>
      </c>
      <c r="B321" s="5" t="s">
        <v>90</v>
      </c>
      <c r="C321" s="5" t="s">
        <v>109</v>
      </c>
      <c r="D321" s="5" t="s">
        <v>475</v>
      </c>
      <c r="E321" s="5" t="s">
        <v>59</v>
      </c>
      <c r="F321" s="21">
        <v>33296322</v>
      </c>
      <c r="G321" s="21">
        <v>683322</v>
      </c>
    </row>
    <row r="322" spans="1:7" ht="15" x14ac:dyDescent="0.35">
      <c r="A322" s="23">
        <v>44511</v>
      </c>
      <c r="B322" s="5" t="s">
        <v>90</v>
      </c>
      <c r="C322" s="5" t="s">
        <v>109</v>
      </c>
      <c r="D322" s="5" t="s">
        <v>476</v>
      </c>
      <c r="E322" s="5" t="s">
        <v>59</v>
      </c>
      <c r="F322" s="21">
        <v>31302402</v>
      </c>
      <c r="G322" s="21">
        <v>642402</v>
      </c>
    </row>
    <row r="323" spans="1:7" ht="15" x14ac:dyDescent="0.35">
      <c r="A323" s="23">
        <v>44511</v>
      </c>
      <c r="B323" s="5" t="s">
        <v>90</v>
      </c>
      <c r="C323" s="5" t="s">
        <v>109</v>
      </c>
      <c r="D323" s="5" t="s">
        <v>477</v>
      </c>
      <c r="E323" s="5" t="s">
        <v>59</v>
      </c>
      <c r="F323" s="21">
        <v>33446401</v>
      </c>
      <c r="G323" s="21">
        <v>686401</v>
      </c>
    </row>
    <row r="324" spans="1:7" ht="15" x14ac:dyDescent="0.35">
      <c r="A324" s="23">
        <v>44511</v>
      </c>
      <c r="B324" s="5" t="s">
        <v>90</v>
      </c>
      <c r="C324" s="5" t="s">
        <v>109</v>
      </c>
      <c r="D324" s="5" t="s">
        <v>478</v>
      </c>
      <c r="E324" s="5" t="s">
        <v>59</v>
      </c>
      <c r="F324" s="21">
        <v>30873602</v>
      </c>
      <c r="G324" s="21">
        <v>633602</v>
      </c>
    </row>
    <row r="325" spans="1:7" ht="15" x14ac:dyDescent="0.35">
      <c r="A325" s="23">
        <v>44511</v>
      </c>
      <c r="B325" s="5" t="s">
        <v>90</v>
      </c>
      <c r="C325" s="5" t="s">
        <v>109</v>
      </c>
      <c r="D325" s="5" t="s">
        <v>479</v>
      </c>
      <c r="E325" s="5" t="s">
        <v>59</v>
      </c>
      <c r="F325" s="21">
        <v>33296322</v>
      </c>
      <c r="G325" s="21">
        <v>683322</v>
      </c>
    </row>
    <row r="326" spans="1:7" ht="15" x14ac:dyDescent="0.35">
      <c r="A326" s="23">
        <v>44511</v>
      </c>
      <c r="B326" s="5" t="s">
        <v>90</v>
      </c>
      <c r="C326" s="5" t="s">
        <v>109</v>
      </c>
      <c r="D326" s="5" t="s">
        <v>480</v>
      </c>
      <c r="E326" s="5" t="s">
        <v>59</v>
      </c>
      <c r="F326" s="21">
        <v>31152322</v>
      </c>
      <c r="G326" s="21">
        <v>639322</v>
      </c>
    </row>
    <row r="327" spans="1:7" ht="15" x14ac:dyDescent="0.35">
      <c r="A327" s="23">
        <v>44511</v>
      </c>
      <c r="B327" s="5" t="s">
        <v>90</v>
      </c>
      <c r="C327" s="5" t="s">
        <v>109</v>
      </c>
      <c r="D327" s="5" t="s">
        <v>481</v>
      </c>
      <c r="E327" s="5" t="s">
        <v>59</v>
      </c>
      <c r="F327" s="21">
        <v>31216642</v>
      </c>
      <c r="G327" s="21">
        <v>640642</v>
      </c>
    </row>
    <row r="328" spans="1:7" ht="15" x14ac:dyDescent="0.35">
      <c r="A328" s="23">
        <v>44512</v>
      </c>
      <c r="B328" s="5" t="s">
        <v>90</v>
      </c>
      <c r="C328" s="5" t="s">
        <v>109</v>
      </c>
      <c r="D328" s="5" t="s">
        <v>482</v>
      </c>
      <c r="E328" s="5" t="s">
        <v>59</v>
      </c>
      <c r="F328" s="21">
        <v>26757122</v>
      </c>
      <c r="G328" s="21">
        <v>549122</v>
      </c>
    </row>
    <row r="329" spans="1:7" ht="15" x14ac:dyDescent="0.35">
      <c r="A329" s="23">
        <v>44512</v>
      </c>
      <c r="B329" s="5" t="s">
        <v>90</v>
      </c>
      <c r="C329" s="5" t="s">
        <v>109</v>
      </c>
      <c r="D329" s="5" t="s">
        <v>483</v>
      </c>
      <c r="E329" s="5" t="s">
        <v>59</v>
      </c>
      <c r="F329" s="21">
        <v>31130881</v>
      </c>
      <c r="G329" s="21">
        <v>638881</v>
      </c>
    </row>
    <row r="330" spans="1:7" ht="15" x14ac:dyDescent="0.35">
      <c r="A330" s="23">
        <v>44512</v>
      </c>
      <c r="B330" s="5" t="s">
        <v>90</v>
      </c>
      <c r="C330" s="5" t="s">
        <v>109</v>
      </c>
      <c r="D330" s="5" t="s">
        <v>484</v>
      </c>
      <c r="E330" s="5" t="s">
        <v>59</v>
      </c>
      <c r="F330" s="21">
        <v>33253441</v>
      </c>
      <c r="G330" s="21">
        <v>682441</v>
      </c>
    </row>
    <row r="331" spans="1:7" ht="15" x14ac:dyDescent="0.35">
      <c r="A331" s="23">
        <v>44512</v>
      </c>
      <c r="B331" s="5" t="s">
        <v>90</v>
      </c>
      <c r="C331" s="5" t="s">
        <v>109</v>
      </c>
      <c r="D331" s="5" t="s">
        <v>485</v>
      </c>
      <c r="E331" s="5" t="s">
        <v>59</v>
      </c>
      <c r="F331" s="21">
        <v>31088001</v>
      </c>
      <c r="G331" s="21">
        <v>638001</v>
      </c>
    </row>
    <row r="332" spans="1:7" ht="15" x14ac:dyDescent="0.35">
      <c r="A332" s="23">
        <v>44512</v>
      </c>
      <c r="B332" s="5" t="s">
        <v>90</v>
      </c>
      <c r="C332" s="5" t="s">
        <v>109</v>
      </c>
      <c r="D332" s="5" t="s">
        <v>486</v>
      </c>
      <c r="E332" s="5" t="s">
        <v>59</v>
      </c>
      <c r="F332" s="21">
        <v>33467842</v>
      </c>
      <c r="G332" s="21">
        <v>686842</v>
      </c>
    </row>
    <row r="333" spans="1:7" ht="15" x14ac:dyDescent="0.35">
      <c r="A333" s="23">
        <v>44512</v>
      </c>
      <c r="B333" s="5" t="s">
        <v>90</v>
      </c>
      <c r="C333" s="5" t="s">
        <v>109</v>
      </c>
      <c r="D333" s="5" t="s">
        <v>487</v>
      </c>
      <c r="E333" s="5" t="s">
        <v>59</v>
      </c>
      <c r="F333" s="21">
        <v>31323842</v>
      </c>
      <c r="G333" s="21">
        <v>642842</v>
      </c>
    </row>
    <row r="334" spans="1:7" ht="15" x14ac:dyDescent="0.35">
      <c r="A334" s="23">
        <v>44512</v>
      </c>
      <c r="B334" s="5" t="s">
        <v>90</v>
      </c>
      <c r="C334" s="5" t="s">
        <v>109</v>
      </c>
      <c r="D334" s="5" t="s">
        <v>488</v>
      </c>
      <c r="E334" s="5" t="s">
        <v>59</v>
      </c>
      <c r="F334" s="21">
        <v>31109442</v>
      </c>
      <c r="G334" s="21">
        <v>638442</v>
      </c>
    </row>
    <row r="335" spans="1:7" ht="15" x14ac:dyDescent="0.35">
      <c r="A335" s="23">
        <v>44513</v>
      </c>
      <c r="B335" s="5" t="s">
        <v>90</v>
      </c>
      <c r="C335" s="5" t="s">
        <v>109</v>
      </c>
      <c r="D335" s="5" t="s">
        <v>489</v>
      </c>
      <c r="E335" s="5" t="s">
        <v>59</v>
      </c>
      <c r="F335" s="21">
        <v>31409601</v>
      </c>
      <c r="G335" s="21">
        <v>644601</v>
      </c>
    </row>
    <row r="336" spans="1:7" ht="15" x14ac:dyDescent="0.35">
      <c r="A336" s="23">
        <v>44513</v>
      </c>
      <c r="B336" s="5" t="s">
        <v>90</v>
      </c>
      <c r="C336" s="5" t="s">
        <v>109</v>
      </c>
      <c r="D336" s="5" t="s">
        <v>490</v>
      </c>
      <c r="E336" s="5" t="s">
        <v>59</v>
      </c>
      <c r="F336" s="21">
        <v>33424961</v>
      </c>
      <c r="G336" s="21">
        <v>685961</v>
      </c>
    </row>
    <row r="337" spans="1:7" ht="15" x14ac:dyDescent="0.35">
      <c r="A337" s="23">
        <v>44513</v>
      </c>
      <c r="B337" s="5" t="s">
        <v>90</v>
      </c>
      <c r="C337" s="5" t="s">
        <v>109</v>
      </c>
      <c r="D337" s="5" t="s">
        <v>491</v>
      </c>
      <c r="E337" s="5" t="s">
        <v>59</v>
      </c>
      <c r="F337" s="21">
        <v>27185921</v>
      </c>
      <c r="G337" s="21">
        <v>557921</v>
      </c>
    </row>
    <row r="338" spans="1:7" ht="15" x14ac:dyDescent="0.35">
      <c r="A338" s="23">
        <v>44515</v>
      </c>
      <c r="B338" s="5" t="s">
        <v>90</v>
      </c>
      <c r="C338" s="5" t="s">
        <v>109</v>
      </c>
      <c r="D338" s="5" t="s">
        <v>492</v>
      </c>
      <c r="E338" s="5" t="s">
        <v>59</v>
      </c>
      <c r="F338" s="21">
        <v>31088001</v>
      </c>
      <c r="G338" s="21">
        <v>638001</v>
      </c>
    </row>
    <row r="339" spans="1:7" ht="15" x14ac:dyDescent="0.35">
      <c r="A339" s="23">
        <v>44515</v>
      </c>
      <c r="B339" s="5" t="s">
        <v>90</v>
      </c>
      <c r="C339" s="5" t="s">
        <v>109</v>
      </c>
      <c r="D339" s="5" t="s">
        <v>493</v>
      </c>
      <c r="E339" s="5" t="s">
        <v>59</v>
      </c>
      <c r="F339" s="21">
        <v>31152321</v>
      </c>
      <c r="G339" s="21">
        <v>639321</v>
      </c>
    </row>
    <row r="340" spans="1:7" ht="15" x14ac:dyDescent="0.35">
      <c r="A340" s="23">
        <v>44515</v>
      </c>
      <c r="B340" s="5" t="s">
        <v>90</v>
      </c>
      <c r="C340" s="5" t="s">
        <v>109</v>
      </c>
      <c r="D340" s="5" t="s">
        <v>494</v>
      </c>
      <c r="E340" s="5" t="s">
        <v>59</v>
      </c>
      <c r="F340" s="21">
        <v>27293121</v>
      </c>
      <c r="G340" s="21">
        <v>560121</v>
      </c>
    </row>
    <row r="341" spans="1:7" ht="15" x14ac:dyDescent="0.35">
      <c r="A341" s="23">
        <v>44515</v>
      </c>
      <c r="B341" s="5" t="s">
        <v>90</v>
      </c>
      <c r="C341" s="5" t="s">
        <v>109</v>
      </c>
      <c r="D341" s="5" t="s">
        <v>495</v>
      </c>
      <c r="E341" s="5" t="s">
        <v>59</v>
      </c>
      <c r="F341" s="21">
        <v>31452481</v>
      </c>
      <c r="G341" s="21">
        <v>645481</v>
      </c>
    </row>
    <row r="342" spans="1:7" ht="15" x14ac:dyDescent="0.35">
      <c r="A342" s="23">
        <v>44515</v>
      </c>
      <c r="B342" s="5" t="s">
        <v>90</v>
      </c>
      <c r="C342" s="5" t="s">
        <v>109</v>
      </c>
      <c r="D342" s="5" t="s">
        <v>496</v>
      </c>
      <c r="E342" s="5" t="s">
        <v>59</v>
      </c>
      <c r="F342" s="21">
        <v>33382081</v>
      </c>
      <c r="G342" s="21">
        <v>685081</v>
      </c>
    </row>
    <row r="343" spans="1:7" ht="15" x14ac:dyDescent="0.35">
      <c r="A343" s="23">
        <v>44516</v>
      </c>
      <c r="B343" s="5" t="s">
        <v>90</v>
      </c>
      <c r="C343" s="5" t="s">
        <v>109</v>
      </c>
      <c r="D343" s="5" t="s">
        <v>497</v>
      </c>
      <c r="E343" s="5" t="s">
        <v>59</v>
      </c>
      <c r="F343" s="21">
        <v>27164481</v>
      </c>
      <c r="G343" s="21">
        <v>557481</v>
      </c>
    </row>
    <row r="344" spans="1:7" ht="15" x14ac:dyDescent="0.35">
      <c r="A344" s="23">
        <v>44516</v>
      </c>
      <c r="B344" s="5" t="s">
        <v>90</v>
      </c>
      <c r="C344" s="5" t="s">
        <v>109</v>
      </c>
      <c r="D344" s="5" t="s">
        <v>498</v>
      </c>
      <c r="E344" s="5" t="s">
        <v>59</v>
      </c>
      <c r="F344" s="21">
        <v>31280961</v>
      </c>
      <c r="G344" s="21">
        <v>641961</v>
      </c>
    </row>
    <row r="345" spans="1:7" ht="15" x14ac:dyDescent="0.35">
      <c r="A345" s="23">
        <v>44516</v>
      </c>
      <c r="B345" s="5" t="s">
        <v>90</v>
      </c>
      <c r="C345" s="5" t="s">
        <v>109</v>
      </c>
      <c r="D345" s="5" t="s">
        <v>499</v>
      </c>
      <c r="E345" s="5" t="s">
        <v>59</v>
      </c>
      <c r="F345" s="21">
        <v>33296321</v>
      </c>
      <c r="G345" s="21">
        <v>683321</v>
      </c>
    </row>
    <row r="346" spans="1:7" ht="15" x14ac:dyDescent="0.35">
      <c r="A346" s="23">
        <v>44516</v>
      </c>
      <c r="B346" s="5" t="s">
        <v>90</v>
      </c>
      <c r="C346" s="5" t="s">
        <v>109</v>
      </c>
      <c r="D346" s="5" t="s">
        <v>500</v>
      </c>
      <c r="E346" s="5" t="s">
        <v>59</v>
      </c>
      <c r="F346" s="21">
        <v>31002241</v>
      </c>
      <c r="G346" s="21">
        <v>636241</v>
      </c>
    </row>
    <row r="347" spans="1:7" ht="15" x14ac:dyDescent="0.35">
      <c r="A347" s="23">
        <v>44517</v>
      </c>
      <c r="B347" s="5" t="s">
        <v>90</v>
      </c>
      <c r="C347" s="5" t="s">
        <v>109</v>
      </c>
      <c r="D347" s="5" t="s">
        <v>501</v>
      </c>
      <c r="E347" s="5" t="s">
        <v>59</v>
      </c>
      <c r="F347" s="21">
        <v>31302402</v>
      </c>
      <c r="G347" s="21">
        <v>642402</v>
      </c>
    </row>
    <row r="348" spans="1:7" ht="15" x14ac:dyDescent="0.35">
      <c r="A348" s="23">
        <v>44517</v>
      </c>
      <c r="B348" s="5" t="s">
        <v>90</v>
      </c>
      <c r="C348" s="5" t="s">
        <v>109</v>
      </c>
      <c r="D348" s="5" t="s">
        <v>502</v>
      </c>
      <c r="E348" s="5" t="s">
        <v>59</v>
      </c>
      <c r="F348" s="21">
        <v>31045121</v>
      </c>
      <c r="G348" s="21">
        <v>637121</v>
      </c>
    </row>
    <row r="349" spans="1:7" ht="15" x14ac:dyDescent="0.35">
      <c r="A349" s="23">
        <v>44517</v>
      </c>
      <c r="B349" s="5" t="s">
        <v>90</v>
      </c>
      <c r="C349" s="5" t="s">
        <v>109</v>
      </c>
      <c r="D349" s="5" t="s">
        <v>503</v>
      </c>
      <c r="E349" s="5" t="s">
        <v>59</v>
      </c>
      <c r="F349" s="21">
        <v>33360641</v>
      </c>
      <c r="G349" s="21">
        <v>684641</v>
      </c>
    </row>
    <row r="350" spans="1:7" ht="15" x14ac:dyDescent="0.35">
      <c r="A350" s="23">
        <v>44517</v>
      </c>
      <c r="B350" s="5" t="s">
        <v>90</v>
      </c>
      <c r="C350" s="5" t="s">
        <v>109</v>
      </c>
      <c r="D350" s="5" t="s">
        <v>504</v>
      </c>
      <c r="E350" s="5" t="s">
        <v>59</v>
      </c>
      <c r="F350" s="21">
        <v>31088001</v>
      </c>
      <c r="G350" s="21">
        <v>638001</v>
      </c>
    </row>
    <row r="351" spans="1:7" ht="15" x14ac:dyDescent="0.35">
      <c r="A351" s="23">
        <v>44517</v>
      </c>
      <c r="B351" s="5" t="s">
        <v>90</v>
      </c>
      <c r="C351" s="5" t="s">
        <v>109</v>
      </c>
      <c r="D351" s="5" t="s">
        <v>505</v>
      </c>
      <c r="E351" s="5" t="s">
        <v>59</v>
      </c>
      <c r="F351" s="21">
        <v>31045121</v>
      </c>
      <c r="G351" s="21">
        <v>637121</v>
      </c>
    </row>
    <row r="352" spans="1:7" ht="15" x14ac:dyDescent="0.35">
      <c r="A352" s="23">
        <v>44517</v>
      </c>
      <c r="B352" s="5" t="s">
        <v>90</v>
      </c>
      <c r="C352" s="5" t="s">
        <v>109</v>
      </c>
      <c r="D352" s="5" t="s">
        <v>506</v>
      </c>
      <c r="E352" s="5" t="s">
        <v>59</v>
      </c>
      <c r="F352" s="21">
        <v>27228801</v>
      </c>
      <c r="G352" s="21">
        <v>558801</v>
      </c>
    </row>
    <row r="353" spans="1:7" ht="15" x14ac:dyDescent="0.35">
      <c r="A353" s="23">
        <v>44518</v>
      </c>
      <c r="B353" s="5" t="s">
        <v>90</v>
      </c>
      <c r="C353" s="5" t="s">
        <v>109</v>
      </c>
      <c r="D353" s="5" t="s">
        <v>507</v>
      </c>
      <c r="E353" s="5" t="s">
        <v>59</v>
      </c>
      <c r="F353" s="21">
        <v>27357441</v>
      </c>
      <c r="G353" s="21">
        <v>561441</v>
      </c>
    </row>
    <row r="354" spans="1:7" ht="15" x14ac:dyDescent="0.35">
      <c r="A354" s="23">
        <v>44518</v>
      </c>
      <c r="B354" s="5" t="s">
        <v>90</v>
      </c>
      <c r="C354" s="5" t="s">
        <v>109</v>
      </c>
      <c r="D354" s="5" t="s">
        <v>508</v>
      </c>
      <c r="E354" s="5" t="s">
        <v>59</v>
      </c>
      <c r="F354" s="21">
        <v>31152321</v>
      </c>
      <c r="G354" s="21">
        <v>639321</v>
      </c>
    </row>
    <row r="355" spans="1:7" ht="15" x14ac:dyDescent="0.35">
      <c r="A355" s="23">
        <v>44518</v>
      </c>
      <c r="B355" s="5" t="s">
        <v>90</v>
      </c>
      <c r="C355" s="5" t="s">
        <v>109</v>
      </c>
      <c r="D355" s="5" t="s">
        <v>509</v>
      </c>
      <c r="E355" s="5" t="s">
        <v>59</v>
      </c>
      <c r="F355" s="21">
        <v>33424961</v>
      </c>
      <c r="G355" s="21">
        <v>685961</v>
      </c>
    </row>
    <row r="356" spans="1:7" ht="15" x14ac:dyDescent="0.35">
      <c r="A356" s="23">
        <v>44519</v>
      </c>
      <c r="B356" s="5" t="s">
        <v>90</v>
      </c>
      <c r="C356" s="5" t="s">
        <v>109</v>
      </c>
      <c r="D356" s="5" t="s">
        <v>510</v>
      </c>
      <c r="E356" s="5" t="s">
        <v>59</v>
      </c>
      <c r="F356" s="21">
        <v>31109441</v>
      </c>
      <c r="G356" s="21">
        <v>638441</v>
      </c>
    </row>
    <row r="357" spans="1:7" ht="15" x14ac:dyDescent="0.35">
      <c r="A357" s="23">
        <v>44519</v>
      </c>
      <c r="B357" s="5" t="s">
        <v>90</v>
      </c>
      <c r="C357" s="5" t="s">
        <v>109</v>
      </c>
      <c r="D357" s="5" t="s">
        <v>511</v>
      </c>
      <c r="E357" s="5" t="s">
        <v>59</v>
      </c>
      <c r="F357" s="21">
        <v>33510721</v>
      </c>
      <c r="G357" s="21">
        <v>687721</v>
      </c>
    </row>
    <row r="358" spans="1:7" ht="15" x14ac:dyDescent="0.35">
      <c r="A358" s="23">
        <v>44519</v>
      </c>
      <c r="B358" s="5" t="s">
        <v>90</v>
      </c>
      <c r="C358" s="5" t="s">
        <v>109</v>
      </c>
      <c r="D358" s="5" t="s">
        <v>512</v>
      </c>
      <c r="E358" s="5" t="s">
        <v>59</v>
      </c>
      <c r="F358" s="21">
        <v>31302401</v>
      </c>
      <c r="G358" s="21">
        <v>642401</v>
      </c>
    </row>
    <row r="359" spans="1:7" ht="15" x14ac:dyDescent="0.35">
      <c r="A359" s="23">
        <v>44520</v>
      </c>
      <c r="B359" s="5" t="s">
        <v>90</v>
      </c>
      <c r="C359" s="5" t="s">
        <v>109</v>
      </c>
      <c r="D359" s="5" t="s">
        <v>513</v>
      </c>
      <c r="E359" s="5" t="s">
        <v>59</v>
      </c>
      <c r="F359" s="21">
        <v>27464641</v>
      </c>
      <c r="G359" s="21">
        <v>563641</v>
      </c>
    </row>
    <row r="360" spans="1:7" ht="15" x14ac:dyDescent="0.35">
      <c r="A360" s="23">
        <v>44520</v>
      </c>
      <c r="B360" s="5" t="s">
        <v>90</v>
      </c>
      <c r="C360" s="5" t="s">
        <v>109</v>
      </c>
      <c r="D360" s="5" t="s">
        <v>514</v>
      </c>
      <c r="E360" s="5" t="s">
        <v>59</v>
      </c>
      <c r="F360" s="21">
        <v>31195201</v>
      </c>
      <c r="G360" s="21">
        <v>640201</v>
      </c>
    </row>
    <row r="361" spans="1:7" ht="15" x14ac:dyDescent="0.35">
      <c r="A361" s="23">
        <v>44520</v>
      </c>
      <c r="B361" s="5" t="s">
        <v>90</v>
      </c>
      <c r="C361" s="5" t="s">
        <v>109</v>
      </c>
      <c r="D361" s="5" t="s">
        <v>515</v>
      </c>
      <c r="E361" s="5" t="s">
        <v>59</v>
      </c>
      <c r="F361" s="21">
        <v>33296321</v>
      </c>
      <c r="G361" s="21">
        <v>683321</v>
      </c>
    </row>
    <row r="362" spans="1:7" ht="15" x14ac:dyDescent="0.35">
      <c r="A362" s="23">
        <v>44520</v>
      </c>
      <c r="B362" s="5" t="s">
        <v>90</v>
      </c>
      <c r="C362" s="5" t="s">
        <v>109</v>
      </c>
      <c r="D362" s="5" t="s">
        <v>516</v>
      </c>
      <c r="E362" s="5" t="s">
        <v>59</v>
      </c>
      <c r="F362" s="21">
        <v>31088001</v>
      </c>
      <c r="G362" s="21">
        <v>638001</v>
      </c>
    </row>
    <row r="363" spans="1:7" ht="15" x14ac:dyDescent="0.35">
      <c r="A363" s="23">
        <v>44520</v>
      </c>
      <c r="B363" s="5" t="s">
        <v>90</v>
      </c>
      <c r="C363" s="5" t="s">
        <v>109</v>
      </c>
      <c r="D363" s="5" t="s">
        <v>517</v>
      </c>
      <c r="E363" s="5" t="s">
        <v>59</v>
      </c>
      <c r="F363" s="21">
        <v>27035841</v>
      </c>
      <c r="G363" s="21">
        <v>554841</v>
      </c>
    </row>
    <row r="364" spans="1:7" ht="15" x14ac:dyDescent="0.35">
      <c r="A364" s="23">
        <v>44520</v>
      </c>
      <c r="B364" s="5" t="s">
        <v>90</v>
      </c>
      <c r="C364" s="5" t="s">
        <v>109</v>
      </c>
      <c r="D364" s="5" t="s">
        <v>518</v>
      </c>
      <c r="E364" s="5" t="s">
        <v>59</v>
      </c>
      <c r="F364" s="21">
        <v>33489281</v>
      </c>
      <c r="G364" s="21">
        <v>687281</v>
      </c>
    </row>
    <row r="365" spans="1:7" ht="15" x14ac:dyDescent="0.35">
      <c r="A365" s="23">
        <v>44520</v>
      </c>
      <c r="B365" s="5" t="s">
        <v>90</v>
      </c>
      <c r="C365" s="5" t="s">
        <v>109</v>
      </c>
      <c r="D365" s="5" t="s">
        <v>519</v>
      </c>
      <c r="E365" s="5" t="s">
        <v>59</v>
      </c>
      <c r="F365" s="21">
        <v>30980801</v>
      </c>
      <c r="G365" s="21">
        <v>635801</v>
      </c>
    </row>
    <row r="366" spans="1:7" ht="15" x14ac:dyDescent="0.35">
      <c r="A366" s="23">
        <v>44478</v>
      </c>
      <c r="B366" s="5" t="s">
        <v>90</v>
      </c>
      <c r="C366" s="5" t="s">
        <v>109</v>
      </c>
      <c r="D366" s="5" t="s">
        <v>520</v>
      </c>
      <c r="E366" s="5" t="s">
        <v>59</v>
      </c>
      <c r="F366" s="21">
        <v>32562478</v>
      </c>
      <c r="G366" s="21">
        <v>875838</v>
      </c>
    </row>
    <row r="367" spans="1:7" ht="15" x14ac:dyDescent="0.35">
      <c r="A367" s="23">
        <v>44480</v>
      </c>
      <c r="B367" s="5" t="s">
        <v>90</v>
      </c>
      <c r="C367" s="5" t="s">
        <v>109</v>
      </c>
      <c r="D367" s="5" t="s">
        <v>521</v>
      </c>
      <c r="E367" s="5" t="s">
        <v>59</v>
      </c>
      <c r="F367" s="21">
        <v>27295019</v>
      </c>
      <c r="G367" s="21">
        <v>734159</v>
      </c>
    </row>
    <row r="368" spans="1:7" ht="15" x14ac:dyDescent="0.35">
      <c r="A368" s="23">
        <v>44480</v>
      </c>
      <c r="B368" s="5" t="s">
        <v>90</v>
      </c>
      <c r="C368" s="5" t="s">
        <v>109</v>
      </c>
      <c r="D368" s="5" t="s">
        <v>522</v>
      </c>
      <c r="E368" s="5" t="s">
        <v>59</v>
      </c>
      <c r="F368" s="21">
        <v>32874778</v>
      </c>
      <c r="G368" s="21">
        <v>884238</v>
      </c>
    </row>
    <row r="369" spans="1:7" ht="15" x14ac:dyDescent="0.35">
      <c r="A369" s="23">
        <v>44480</v>
      </c>
      <c r="B369" s="5" t="s">
        <v>90</v>
      </c>
      <c r="C369" s="5" t="s">
        <v>109</v>
      </c>
      <c r="D369" s="5" t="s">
        <v>523</v>
      </c>
      <c r="E369" s="5" t="s">
        <v>59</v>
      </c>
      <c r="F369" s="21">
        <v>30563759</v>
      </c>
      <c r="G369" s="21">
        <v>822079</v>
      </c>
    </row>
    <row r="370" spans="1:7" ht="15" x14ac:dyDescent="0.35">
      <c r="A370" s="23">
        <v>44481</v>
      </c>
      <c r="B370" s="5" t="s">
        <v>90</v>
      </c>
      <c r="C370" s="5" t="s">
        <v>109</v>
      </c>
      <c r="D370" s="5" t="s">
        <v>524</v>
      </c>
      <c r="E370" s="5" t="s">
        <v>59</v>
      </c>
      <c r="F370" s="21">
        <v>30647038</v>
      </c>
      <c r="G370" s="21">
        <v>824318</v>
      </c>
    </row>
    <row r="371" spans="1:7" ht="15" x14ac:dyDescent="0.35">
      <c r="A371" s="23">
        <v>44481</v>
      </c>
      <c r="B371" s="5" t="s">
        <v>90</v>
      </c>
      <c r="C371" s="5" t="s">
        <v>109</v>
      </c>
      <c r="D371" s="5" t="s">
        <v>525</v>
      </c>
      <c r="E371" s="5" t="s">
        <v>59</v>
      </c>
      <c r="F371" s="21">
        <v>32937238</v>
      </c>
      <c r="G371" s="21">
        <v>885918</v>
      </c>
    </row>
    <row r="372" spans="1:7" ht="15" x14ac:dyDescent="0.35">
      <c r="A372" s="23">
        <v>44481</v>
      </c>
      <c r="B372" s="5" t="s">
        <v>90</v>
      </c>
      <c r="C372" s="5" t="s">
        <v>109</v>
      </c>
      <c r="D372" s="5" t="s">
        <v>526</v>
      </c>
      <c r="E372" s="5" t="s">
        <v>59</v>
      </c>
      <c r="F372" s="21">
        <v>30480479</v>
      </c>
      <c r="G372" s="21">
        <v>819839</v>
      </c>
    </row>
    <row r="373" spans="1:7" ht="15" x14ac:dyDescent="0.35">
      <c r="A373" s="23">
        <v>44481</v>
      </c>
      <c r="B373" s="5" t="s">
        <v>90</v>
      </c>
      <c r="C373" s="5" t="s">
        <v>109</v>
      </c>
      <c r="D373" s="5" t="s">
        <v>527</v>
      </c>
      <c r="E373" s="5" t="s">
        <v>59</v>
      </c>
      <c r="F373" s="21">
        <v>30542939</v>
      </c>
      <c r="G373" s="21">
        <v>821519</v>
      </c>
    </row>
    <row r="374" spans="1:7" ht="15" x14ac:dyDescent="0.35">
      <c r="A374" s="23">
        <v>44481</v>
      </c>
      <c r="B374" s="5" t="s">
        <v>90</v>
      </c>
      <c r="C374" s="5" t="s">
        <v>109</v>
      </c>
      <c r="D374" s="5" t="s">
        <v>528</v>
      </c>
      <c r="E374" s="5" t="s">
        <v>59</v>
      </c>
      <c r="F374" s="21">
        <v>32999699</v>
      </c>
      <c r="G374" s="21">
        <v>887599</v>
      </c>
    </row>
    <row r="375" spans="1:7" ht="15" x14ac:dyDescent="0.35">
      <c r="A375" s="23">
        <v>44482</v>
      </c>
      <c r="B375" s="5" t="s">
        <v>90</v>
      </c>
      <c r="C375" s="5" t="s">
        <v>109</v>
      </c>
      <c r="D375" s="5" t="s">
        <v>529</v>
      </c>
      <c r="E375" s="5" t="s">
        <v>59</v>
      </c>
      <c r="F375" s="21">
        <v>30834419</v>
      </c>
      <c r="G375" s="21">
        <v>829359</v>
      </c>
    </row>
    <row r="376" spans="1:7" ht="15" x14ac:dyDescent="0.35">
      <c r="A376" s="23">
        <v>44482</v>
      </c>
      <c r="B376" s="5" t="s">
        <v>90</v>
      </c>
      <c r="C376" s="5" t="s">
        <v>109</v>
      </c>
      <c r="D376" s="5" t="s">
        <v>530</v>
      </c>
      <c r="E376" s="5" t="s">
        <v>59</v>
      </c>
      <c r="F376" s="21">
        <v>32395919</v>
      </c>
      <c r="G376" s="21">
        <v>871359</v>
      </c>
    </row>
    <row r="377" spans="1:7" ht="15" x14ac:dyDescent="0.35">
      <c r="A377" s="23">
        <v>44482</v>
      </c>
      <c r="B377" s="5" t="s">
        <v>90</v>
      </c>
      <c r="C377" s="5" t="s">
        <v>109</v>
      </c>
      <c r="D377" s="5" t="s">
        <v>531</v>
      </c>
      <c r="E377" s="5" t="s">
        <v>59</v>
      </c>
      <c r="F377" s="21">
        <v>26004179</v>
      </c>
      <c r="G377" s="21">
        <v>699439</v>
      </c>
    </row>
    <row r="378" spans="1:7" ht="15" x14ac:dyDescent="0.35">
      <c r="A378" s="23">
        <v>44482</v>
      </c>
      <c r="B378" s="5" t="s">
        <v>90</v>
      </c>
      <c r="C378" s="5" t="s">
        <v>109</v>
      </c>
      <c r="D378" s="5" t="s">
        <v>532</v>
      </c>
      <c r="E378" s="5" t="s">
        <v>59</v>
      </c>
      <c r="F378" s="21">
        <v>30584579</v>
      </c>
      <c r="G378" s="21">
        <v>822639</v>
      </c>
    </row>
    <row r="379" spans="1:7" ht="15" x14ac:dyDescent="0.35">
      <c r="A379" s="23">
        <v>44483</v>
      </c>
      <c r="B379" s="5" t="s">
        <v>90</v>
      </c>
      <c r="C379" s="5" t="s">
        <v>109</v>
      </c>
      <c r="D379" s="5" t="s">
        <v>533</v>
      </c>
      <c r="E379" s="5" t="s">
        <v>59</v>
      </c>
      <c r="F379" s="21">
        <v>32437559</v>
      </c>
      <c r="G379" s="21">
        <v>872479</v>
      </c>
    </row>
    <row r="380" spans="1:7" ht="15" x14ac:dyDescent="0.35">
      <c r="A380" s="23">
        <v>44483</v>
      </c>
      <c r="B380" s="5" t="s">
        <v>90</v>
      </c>
      <c r="C380" s="5" t="s">
        <v>109</v>
      </c>
      <c r="D380" s="5" t="s">
        <v>534</v>
      </c>
      <c r="E380" s="5" t="s">
        <v>59</v>
      </c>
      <c r="F380" s="21">
        <v>30480479</v>
      </c>
      <c r="G380" s="21">
        <v>819839</v>
      </c>
    </row>
    <row r="381" spans="1:7" ht="15" x14ac:dyDescent="0.35">
      <c r="A381" s="23">
        <v>44483</v>
      </c>
      <c r="B381" s="5" t="s">
        <v>90</v>
      </c>
      <c r="C381" s="5" t="s">
        <v>109</v>
      </c>
      <c r="D381" s="5" t="s">
        <v>535</v>
      </c>
      <c r="E381" s="5" t="s">
        <v>59</v>
      </c>
      <c r="F381" s="21">
        <v>32458379</v>
      </c>
      <c r="G381" s="21">
        <v>873039</v>
      </c>
    </row>
    <row r="382" spans="1:7" ht="15" x14ac:dyDescent="0.35">
      <c r="A382" s="23">
        <v>44485</v>
      </c>
      <c r="B382" s="5" t="s">
        <v>90</v>
      </c>
      <c r="C382" s="5" t="s">
        <v>109</v>
      </c>
      <c r="D382" s="5" t="s">
        <v>536</v>
      </c>
      <c r="E382" s="5" t="s">
        <v>59</v>
      </c>
      <c r="F382" s="21">
        <v>30584579</v>
      </c>
      <c r="G382" s="21">
        <v>822639</v>
      </c>
    </row>
    <row r="383" spans="1:7" ht="15" x14ac:dyDescent="0.35">
      <c r="A383" s="23">
        <v>44487</v>
      </c>
      <c r="B383" s="5" t="s">
        <v>90</v>
      </c>
      <c r="C383" s="5" t="s">
        <v>109</v>
      </c>
      <c r="D383" s="5" t="s">
        <v>537</v>
      </c>
      <c r="E383" s="5" t="s">
        <v>59</v>
      </c>
      <c r="F383" s="21">
        <v>30418018</v>
      </c>
      <c r="G383" s="21">
        <v>818158</v>
      </c>
    </row>
    <row r="384" spans="1:7" ht="15" x14ac:dyDescent="0.35">
      <c r="A384" s="23">
        <v>44487</v>
      </c>
      <c r="B384" s="5" t="s">
        <v>90</v>
      </c>
      <c r="C384" s="5" t="s">
        <v>109</v>
      </c>
      <c r="D384" s="5" t="s">
        <v>538</v>
      </c>
      <c r="E384" s="5" t="s">
        <v>59</v>
      </c>
      <c r="F384" s="21">
        <v>32479198</v>
      </c>
      <c r="G384" s="21">
        <v>873598</v>
      </c>
    </row>
    <row r="385" spans="1:7" ht="15" x14ac:dyDescent="0.35">
      <c r="A385" s="23">
        <v>44487</v>
      </c>
      <c r="B385" s="5" t="s">
        <v>90</v>
      </c>
      <c r="C385" s="5" t="s">
        <v>109</v>
      </c>
      <c r="D385" s="5" t="s">
        <v>539</v>
      </c>
      <c r="E385" s="5" t="s">
        <v>59</v>
      </c>
      <c r="F385" s="21">
        <v>32604119</v>
      </c>
      <c r="G385" s="21">
        <v>876959</v>
      </c>
    </row>
    <row r="386" spans="1:7" ht="15" x14ac:dyDescent="0.35">
      <c r="A386" s="23">
        <v>44488</v>
      </c>
      <c r="B386" s="5" t="s">
        <v>90</v>
      </c>
      <c r="C386" s="5" t="s">
        <v>109</v>
      </c>
      <c r="D386" s="5" t="s">
        <v>540</v>
      </c>
      <c r="E386" s="5" t="s">
        <v>59</v>
      </c>
      <c r="F386" s="21">
        <v>30709499</v>
      </c>
      <c r="G386" s="21">
        <v>825999</v>
      </c>
    </row>
    <row r="387" spans="1:7" ht="15" x14ac:dyDescent="0.35">
      <c r="A387" s="23">
        <v>44488</v>
      </c>
      <c r="B387" s="5" t="s">
        <v>90</v>
      </c>
      <c r="C387" s="5" t="s">
        <v>109</v>
      </c>
      <c r="D387" s="5" t="s">
        <v>541</v>
      </c>
      <c r="E387" s="5" t="s">
        <v>59</v>
      </c>
      <c r="F387" s="21">
        <v>32604119</v>
      </c>
      <c r="G387" s="21">
        <v>876959</v>
      </c>
    </row>
    <row r="388" spans="1:7" ht="15" x14ac:dyDescent="0.35">
      <c r="A388" s="23">
        <v>44488</v>
      </c>
      <c r="B388" s="5" t="s">
        <v>90</v>
      </c>
      <c r="C388" s="5" t="s">
        <v>109</v>
      </c>
      <c r="D388" s="5" t="s">
        <v>542</v>
      </c>
      <c r="E388" s="5" t="s">
        <v>59</v>
      </c>
      <c r="F388" s="21">
        <v>32520839</v>
      </c>
      <c r="G388" s="21">
        <v>874719</v>
      </c>
    </row>
    <row r="389" spans="1:7" ht="15" x14ac:dyDescent="0.35">
      <c r="A389" s="23">
        <v>44488</v>
      </c>
      <c r="B389" s="5" t="s">
        <v>90</v>
      </c>
      <c r="C389" s="5" t="s">
        <v>109</v>
      </c>
      <c r="D389" s="5" t="s">
        <v>543</v>
      </c>
      <c r="E389" s="5" t="s">
        <v>59</v>
      </c>
      <c r="F389" s="21">
        <v>30605399</v>
      </c>
      <c r="G389" s="21">
        <v>823199</v>
      </c>
    </row>
    <row r="390" spans="1:7" ht="15" x14ac:dyDescent="0.35">
      <c r="A390" s="23">
        <v>44488</v>
      </c>
      <c r="B390" s="5" t="s">
        <v>90</v>
      </c>
      <c r="C390" s="5" t="s">
        <v>109</v>
      </c>
      <c r="D390" s="5" t="s">
        <v>544</v>
      </c>
      <c r="E390" s="5" t="s">
        <v>59</v>
      </c>
      <c r="F390" s="21">
        <v>30480479</v>
      </c>
      <c r="G390" s="21">
        <v>819839</v>
      </c>
    </row>
    <row r="391" spans="1:7" ht="15" x14ac:dyDescent="0.35">
      <c r="A391" s="23">
        <v>44488</v>
      </c>
      <c r="B391" s="5" t="s">
        <v>90</v>
      </c>
      <c r="C391" s="5" t="s">
        <v>109</v>
      </c>
      <c r="D391" s="5" t="s">
        <v>545</v>
      </c>
      <c r="E391" s="5" t="s">
        <v>59</v>
      </c>
      <c r="F391" s="21">
        <v>28023719</v>
      </c>
      <c r="G391" s="21">
        <v>753759</v>
      </c>
    </row>
    <row r="392" spans="1:7" ht="15" x14ac:dyDescent="0.35">
      <c r="A392" s="23">
        <v>44488</v>
      </c>
      <c r="B392" s="5" t="s">
        <v>90</v>
      </c>
      <c r="C392" s="5" t="s">
        <v>109</v>
      </c>
      <c r="D392" s="5" t="s">
        <v>546</v>
      </c>
      <c r="E392" s="5" t="s">
        <v>59</v>
      </c>
      <c r="F392" s="21">
        <v>30272279</v>
      </c>
      <c r="G392" s="21">
        <v>814239</v>
      </c>
    </row>
    <row r="393" spans="1:7" ht="15" x14ac:dyDescent="0.35">
      <c r="A393" s="23">
        <v>44489</v>
      </c>
      <c r="B393" s="5" t="s">
        <v>90</v>
      </c>
      <c r="C393" s="5" t="s">
        <v>109</v>
      </c>
      <c r="D393" s="5" t="s">
        <v>547</v>
      </c>
      <c r="E393" s="5" t="s">
        <v>59</v>
      </c>
      <c r="F393" s="21">
        <v>26712059</v>
      </c>
      <c r="G393" s="21">
        <v>718479</v>
      </c>
    </row>
    <row r="394" spans="1:7" ht="15" x14ac:dyDescent="0.35">
      <c r="A394" s="23">
        <v>44489</v>
      </c>
      <c r="B394" s="5" t="s">
        <v>90</v>
      </c>
      <c r="C394" s="5" t="s">
        <v>109</v>
      </c>
      <c r="D394" s="5" t="s">
        <v>548</v>
      </c>
      <c r="E394" s="5" t="s">
        <v>59</v>
      </c>
      <c r="F394" s="21">
        <v>32874779</v>
      </c>
      <c r="G394" s="21">
        <v>884239</v>
      </c>
    </row>
    <row r="395" spans="1:7" ht="15" x14ac:dyDescent="0.35">
      <c r="A395" s="23">
        <v>44489</v>
      </c>
      <c r="B395" s="5" t="s">
        <v>90</v>
      </c>
      <c r="C395" s="5" t="s">
        <v>109</v>
      </c>
      <c r="D395" s="5" t="s">
        <v>549</v>
      </c>
      <c r="E395" s="5" t="s">
        <v>59</v>
      </c>
      <c r="F395" s="21">
        <v>27940439</v>
      </c>
      <c r="G395" s="21">
        <v>751519</v>
      </c>
    </row>
    <row r="396" spans="1:7" ht="15" x14ac:dyDescent="0.35">
      <c r="A396" s="23">
        <v>44489</v>
      </c>
      <c r="B396" s="5" t="s">
        <v>90</v>
      </c>
      <c r="C396" s="5" t="s">
        <v>109</v>
      </c>
      <c r="D396" s="5" t="s">
        <v>550</v>
      </c>
      <c r="E396" s="5" t="s">
        <v>59</v>
      </c>
      <c r="F396" s="21">
        <v>30584579</v>
      </c>
      <c r="G396" s="21">
        <v>822639</v>
      </c>
    </row>
    <row r="397" spans="1:7" ht="15" x14ac:dyDescent="0.35">
      <c r="A397" s="23">
        <v>44489</v>
      </c>
      <c r="B397" s="5" t="s">
        <v>90</v>
      </c>
      <c r="C397" s="5" t="s">
        <v>109</v>
      </c>
      <c r="D397" s="5" t="s">
        <v>551</v>
      </c>
      <c r="E397" s="5" t="s">
        <v>59</v>
      </c>
      <c r="F397" s="21">
        <v>30647039</v>
      </c>
      <c r="G397" s="21">
        <v>824319</v>
      </c>
    </row>
    <row r="398" spans="1:7" ht="15" x14ac:dyDescent="0.35">
      <c r="A398" s="23">
        <v>44489</v>
      </c>
      <c r="B398" s="5" t="s">
        <v>90</v>
      </c>
      <c r="C398" s="5" t="s">
        <v>109</v>
      </c>
      <c r="D398" s="5" t="s">
        <v>552</v>
      </c>
      <c r="E398" s="5" t="s">
        <v>59</v>
      </c>
      <c r="F398" s="21">
        <v>32687399</v>
      </c>
      <c r="G398" s="21">
        <v>879199</v>
      </c>
    </row>
    <row r="399" spans="1:7" ht="15" x14ac:dyDescent="0.35">
      <c r="A399" s="23">
        <v>44490</v>
      </c>
      <c r="B399" s="5" t="s">
        <v>90</v>
      </c>
      <c r="C399" s="5" t="s">
        <v>109</v>
      </c>
      <c r="D399" s="5" t="s">
        <v>553</v>
      </c>
      <c r="E399" s="5" t="s">
        <v>59</v>
      </c>
      <c r="F399" s="21">
        <v>30438839</v>
      </c>
      <c r="G399" s="21">
        <v>818719</v>
      </c>
    </row>
    <row r="400" spans="1:7" ht="15" x14ac:dyDescent="0.35">
      <c r="A400" s="23">
        <v>44490</v>
      </c>
      <c r="B400" s="5" t="s">
        <v>90</v>
      </c>
      <c r="C400" s="5" t="s">
        <v>109</v>
      </c>
      <c r="D400" s="5" t="s">
        <v>554</v>
      </c>
      <c r="E400" s="5" t="s">
        <v>59</v>
      </c>
      <c r="F400" s="21">
        <v>32645759</v>
      </c>
      <c r="G400" s="21">
        <v>878079</v>
      </c>
    </row>
    <row r="401" spans="1:7" ht="15" x14ac:dyDescent="0.35">
      <c r="A401" s="23">
        <v>44490</v>
      </c>
      <c r="B401" s="5" t="s">
        <v>90</v>
      </c>
      <c r="C401" s="5" t="s">
        <v>109</v>
      </c>
      <c r="D401" s="5" t="s">
        <v>555</v>
      </c>
      <c r="E401" s="5" t="s">
        <v>59</v>
      </c>
      <c r="F401" s="21">
        <v>30251459</v>
      </c>
      <c r="G401" s="21">
        <v>813679</v>
      </c>
    </row>
    <row r="402" spans="1:7" ht="15" x14ac:dyDescent="0.35">
      <c r="A402" s="23">
        <v>44491</v>
      </c>
      <c r="B402" s="5" t="s">
        <v>90</v>
      </c>
      <c r="C402" s="5" t="s">
        <v>109</v>
      </c>
      <c r="D402" s="5" t="s">
        <v>556</v>
      </c>
      <c r="E402" s="5" t="s">
        <v>59</v>
      </c>
      <c r="F402" s="21">
        <v>30397199</v>
      </c>
      <c r="G402" s="21">
        <v>817599</v>
      </c>
    </row>
    <row r="403" spans="1:7" ht="15" x14ac:dyDescent="0.35">
      <c r="A403" s="23">
        <v>44491</v>
      </c>
      <c r="B403" s="5" t="s">
        <v>90</v>
      </c>
      <c r="C403" s="5" t="s">
        <v>109</v>
      </c>
      <c r="D403" s="5" t="s">
        <v>557</v>
      </c>
      <c r="E403" s="5" t="s">
        <v>59</v>
      </c>
      <c r="F403" s="21">
        <v>32500019</v>
      </c>
      <c r="G403" s="21">
        <v>874159</v>
      </c>
    </row>
    <row r="404" spans="1:7" ht="15" x14ac:dyDescent="0.35">
      <c r="A404" s="23">
        <v>44491</v>
      </c>
      <c r="B404" s="5" t="s">
        <v>90</v>
      </c>
      <c r="C404" s="5" t="s">
        <v>109</v>
      </c>
      <c r="D404" s="5" t="s">
        <v>558</v>
      </c>
      <c r="E404" s="5" t="s">
        <v>59</v>
      </c>
      <c r="F404" s="21">
        <v>30251459</v>
      </c>
      <c r="G404" s="21">
        <v>813679</v>
      </c>
    </row>
    <row r="405" spans="1:7" ht="15" x14ac:dyDescent="0.35">
      <c r="A405" s="23">
        <v>44491</v>
      </c>
      <c r="B405" s="5" t="s">
        <v>90</v>
      </c>
      <c r="C405" s="5" t="s">
        <v>109</v>
      </c>
      <c r="D405" s="5" t="s">
        <v>559</v>
      </c>
      <c r="E405" s="5" t="s">
        <v>59</v>
      </c>
      <c r="F405" s="21">
        <v>30313919</v>
      </c>
      <c r="G405" s="21">
        <v>815359</v>
      </c>
    </row>
    <row r="406" spans="1:7" ht="15" x14ac:dyDescent="0.35">
      <c r="A406" s="23">
        <v>44492</v>
      </c>
      <c r="B406" s="5" t="s">
        <v>90</v>
      </c>
      <c r="C406" s="5" t="s">
        <v>109</v>
      </c>
      <c r="D406" s="5" t="s">
        <v>560</v>
      </c>
      <c r="E406" s="5" t="s">
        <v>59</v>
      </c>
      <c r="F406" s="21">
        <v>32770679</v>
      </c>
      <c r="G406" s="21">
        <v>881439</v>
      </c>
    </row>
    <row r="407" spans="1:7" ht="15" x14ac:dyDescent="0.35">
      <c r="A407" s="23">
        <v>44494</v>
      </c>
      <c r="B407" s="5" t="s">
        <v>90</v>
      </c>
      <c r="C407" s="5" t="s">
        <v>109</v>
      </c>
      <c r="D407" s="5" t="s">
        <v>561</v>
      </c>
      <c r="E407" s="5" t="s">
        <v>59</v>
      </c>
      <c r="F407" s="21">
        <v>30959339</v>
      </c>
      <c r="G407" s="21">
        <v>832719</v>
      </c>
    </row>
    <row r="408" spans="1:7" ht="15" x14ac:dyDescent="0.35">
      <c r="A408" s="23">
        <v>44494</v>
      </c>
      <c r="B408" s="5" t="s">
        <v>90</v>
      </c>
      <c r="C408" s="5" t="s">
        <v>109</v>
      </c>
      <c r="D408" s="5" t="s">
        <v>562</v>
      </c>
      <c r="E408" s="5" t="s">
        <v>59</v>
      </c>
      <c r="F408" s="21">
        <v>30376379</v>
      </c>
      <c r="G408" s="21">
        <v>817039</v>
      </c>
    </row>
    <row r="409" spans="1:7" ht="15" x14ac:dyDescent="0.35">
      <c r="A409" s="23">
        <v>44494</v>
      </c>
      <c r="B409" s="5" t="s">
        <v>90</v>
      </c>
      <c r="C409" s="5" t="s">
        <v>109</v>
      </c>
      <c r="D409" s="5" t="s">
        <v>563</v>
      </c>
      <c r="E409" s="5" t="s">
        <v>59</v>
      </c>
      <c r="F409" s="21">
        <v>32604119</v>
      </c>
      <c r="G409" s="21">
        <v>876959</v>
      </c>
    </row>
    <row r="410" spans="1:7" ht="15" x14ac:dyDescent="0.35">
      <c r="A410" s="23">
        <v>44494</v>
      </c>
      <c r="B410" s="5" t="s">
        <v>90</v>
      </c>
      <c r="C410" s="5" t="s">
        <v>109</v>
      </c>
      <c r="D410" s="5" t="s">
        <v>564</v>
      </c>
      <c r="E410" s="5" t="s">
        <v>59</v>
      </c>
      <c r="F410" s="21">
        <v>30501299</v>
      </c>
      <c r="G410" s="21">
        <v>820399</v>
      </c>
    </row>
    <row r="411" spans="1:7" ht="15" x14ac:dyDescent="0.35">
      <c r="A411" s="23">
        <v>44495</v>
      </c>
      <c r="B411" s="5" t="s">
        <v>90</v>
      </c>
      <c r="C411" s="5" t="s">
        <v>109</v>
      </c>
      <c r="D411" s="5" t="s">
        <v>565</v>
      </c>
      <c r="E411" s="5" t="s">
        <v>59</v>
      </c>
      <c r="F411" s="21">
        <v>32458379</v>
      </c>
      <c r="G411" s="21">
        <v>873039</v>
      </c>
    </row>
    <row r="412" spans="1:7" ht="15" x14ac:dyDescent="0.35">
      <c r="A412" s="23">
        <v>44495</v>
      </c>
      <c r="B412" s="5" t="s">
        <v>90</v>
      </c>
      <c r="C412" s="5" t="s">
        <v>109</v>
      </c>
      <c r="D412" s="5" t="s">
        <v>566</v>
      </c>
      <c r="E412" s="5" t="s">
        <v>59</v>
      </c>
      <c r="F412" s="21">
        <v>30480479</v>
      </c>
      <c r="G412" s="21">
        <v>819839</v>
      </c>
    </row>
    <row r="413" spans="1:7" ht="15" x14ac:dyDescent="0.35">
      <c r="A413" s="23">
        <v>44495</v>
      </c>
      <c r="B413" s="5" t="s">
        <v>90</v>
      </c>
      <c r="C413" s="5" t="s">
        <v>109</v>
      </c>
      <c r="D413" s="5" t="s">
        <v>567</v>
      </c>
      <c r="E413" s="5" t="s">
        <v>59</v>
      </c>
      <c r="F413" s="21">
        <v>27982079</v>
      </c>
      <c r="G413" s="21">
        <v>752639</v>
      </c>
    </row>
    <row r="414" spans="1:7" ht="15" x14ac:dyDescent="0.35">
      <c r="A414" s="23">
        <v>44495</v>
      </c>
      <c r="B414" s="5" t="s">
        <v>90</v>
      </c>
      <c r="C414" s="5" t="s">
        <v>109</v>
      </c>
      <c r="D414" s="5" t="s">
        <v>568</v>
      </c>
      <c r="E414" s="5" t="s">
        <v>59</v>
      </c>
      <c r="F414" s="21">
        <v>30688679</v>
      </c>
      <c r="G414" s="21">
        <v>825439</v>
      </c>
    </row>
    <row r="415" spans="1:7" ht="15" x14ac:dyDescent="0.35">
      <c r="A415" s="23">
        <v>44496</v>
      </c>
      <c r="B415" s="5" t="s">
        <v>90</v>
      </c>
      <c r="C415" s="5" t="s">
        <v>109</v>
      </c>
      <c r="D415" s="5" t="s">
        <v>569</v>
      </c>
      <c r="E415" s="5" t="s">
        <v>59</v>
      </c>
      <c r="F415" s="21">
        <v>30084899</v>
      </c>
      <c r="G415" s="21">
        <v>809199</v>
      </c>
    </row>
    <row r="416" spans="1:7" ht="15" x14ac:dyDescent="0.35">
      <c r="A416" s="23">
        <v>44496</v>
      </c>
      <c r="B416" s="5" t="s">
        <v>90</v>
      </c>
      <c r="C416" s="5" t="s">
        <v>109</v>
      </c>
      <c r="D416" s="5" t="s">
        <v>570</v>
      </c>
      <c r="E416" s="5" t="s">
        <v>59</v>
      </c>
      <c r="F416" s="21">
        <v>32416739</v>
      </c>
      <c r="G416" s="21">
        <v>871919</v>
      </c>
    </row>
    <row r="417" spans="1:7" ht="15" x14ac:dyDescent="0.35">
      <c r="A417" s="23">
        <v>44496</v>
      </c>
      <c r="B417" s="5" t="s">
        <v>90</v>
      </c>
      <c r="C417" s="5" t="s">
        <v>109</v>
      </c>
      <c r="D417" s="5" t="s">
        <v>571</v>
      </c>
      <c r="E417" s="5" t="s">
        <v>59</v>
      </c>
      <c r="F417" s="21">
        <v>30730319</v>
      </c>
      <c r="G417" s="21">
        <v>826559</v>
      </c>
    </row>
    <row r="418" spans="1:7" ht="15" x14ac:dyDescent="0.35">
      <c r="A418" s="23">
        <v>44496</v>
      </c>
      <c r="B418" s="5" t="s">
        <v>90</v>
      </c>
      <c r="C418" s="5" t="s">
        <v>109</v>
      </c>
      <c r="D418" s="5" t="s">
        <v>572</v>
      </c>
      <c r="E418" s="5" t="s">
        <v>59</v>
      </c>
      <c r="F418" s="21">
        <v>32500019</v>
      </c>
      <c r="G418" s="21">
        <v>874159</v>
      </c>
    </row>
    <row r="419" spans="1:7" ht="15" x14ac:dyDescent="0.35">
      <c r="A419" s="23">
        <v>44496</v>
      </c>
      <c r="B419" s="5" t="s">
        <v>90</v>
      </c>
      <c r="C419" s="5" t="s">
        <v>109</v>
      </c>
      <c r="D419" s="5" t="s">
        <v>573</v>
      </c>
      <c r="E419" s="5" t="s">
        <v>59</v>
      </c>
      <c r="F419" s="21">
        <v>30084899</v>
      </c>
      <c r="G419" s="21">
        <v>809199</v>
      </c>
    </row>
    <row r="420" spans="1:7" ht="15" x14ac:dyDescent="0.35">
      <c r="A420" s="23">
        <v>44497</v>
      </c>
      <c r="B420" s="5" t="s">
        <v>90</v>
      </c>
      <c r="C420" s="5" t="s">
        <v>109</v>
      </c>
      <c r="D420" s="5" t="s">
        <v>574</v>
      </c>
      <c r="E420" s="5" t="s">
        <v>59</v>
      </c>
      <c r="F420" s="21">
        <v>32541659</v>
      </c>
      <c r="G420" s="21">
        <v>875279</v>
      </c>
    </row>
    <row r="421" spans="1:7" ht="15" x14ac:dyDescent="0.35">
      <c r="A421" s="23">
        <v>44497</v>
      </c>
      <c r="B421" s="5" t="s">
        <v>90</v>
      </c>
      <c r="C421" s="5" t="s">
        <v>109</v>
      </c>
      <c r="D421" s="5" t="s">
        <v>575</v>
      </c>
      <c r="E421" s="5" t="s">
        <v>59</v>
      </c>
      <c r="F421" s="21">
        <v>30293099</v>
      </c>
      <c r="G421" s="21">
        <v>814799</v>
      </c>
    </row>
    <row r="422" spans="1:7" ht="15" x14ac:dyDescent="0.35">
      <c r="A422" s="23">
        <v>44497</v>
      </c>
      <c r="B422" s="5" t="s">
        <v>90</v>
      </c>
      <c r="C422" s="5" t="s">
        <v>109</v>
      </c>
      <c r="D422" s="5" t="s">
        <v>576</v>
      </c>
      <c r="E422" s="5" t="s">
        <v>59</v>
      </c>
      <c r="F422" s="21">
        <v>32541659</v>
      </c>
      <c r="G422" s="21">
        <v>875279</v>
      </c>
    </row>
    <row r="423" spans="1:7" ht="15" x14ac:dyDescent="0.35">
      <c r="A423" s="23">
        <v>44497</v>
      </c>
      <c r="B423" s="5" t="s">
        <v>90</v>
      </c>
      <c r="C423" s="5" t="s">
        <v>109</v>
      </c>
      <c r="D423" s="5" t="s">
        <v>577</v>
      </c>
      <c r="E423" s="5" t="s">
        <v>59</v>
      </c>
      <c r="F423" s="21">
        <v>25754339</v>
      </c>
      <c r="G423" s="21">
        <v>692719</v>
      </c>
    </row>
    <row r="424" spans="1:7" ht="15" x14ac:dyDescent="0.35">
      <c r="A424" s="23">
        <v>44497</v>
      </c>
      <c r="B424" s="5" t="s">
        <v>90</v>
      </c>
      <c r="C424" s="5" t="s">
        <v>109</v>
      </c>
      <c r="D424" s="5" t="s">
        <v>578</v>
      </c>
      <c r="E424" s="5" t="s">
        <v>59</v>
      </c>
      <c r="F424" s="21">
        <v>32562479</v>
      </c>
      <c r="G424" s="21">
        <v>875839</v>
      </c>
    </row>
    <row r="425" spans="1:7" ht="15" x14ac:dyDescent="0.35">
      <c r="A425" s="23">
        <v>44497</v>
      </c>
      <c r="B425" s="5" t="s">
        <v>90</v>
      </c>
      <c r="C425" s="5" t="s">
        <v>109</v>
      </c>
      <c r="D425" s="5" t="s">
        <v>579</v>
      </c>
      <c r="E425" s="5" t="s">
        <v>59</v>
      </c>
      <c r="F425" s="21">
        <v>30480479</v>
      </c>
      <c r="G425" s="21">
        <v>819839</v>
      </c>
    </row>
    <row r="426" spans="1:7" ht="15" x14ac:dyDescent="0.35">
      <c r="A426" s="23">
        <v>44498</v>
      </c>
      <c r="B426" s="5" t="s">
        <v>90</v>
      </c>
      <c r="C426" s="5" t="s">
        <v>109</v>
      </c>
      <c r="D426" s="5" t="s">
        <v>580</v>
      </c>
      <c r="E426" s="5" t="s">
        <v>59</v>
      </c>
      <c r="F426" s="21">
        <v>32729039</v>
      </c>
      <c r="G426" s="21">
        <v>880319</v>
      </c>
    </row>
    <row r="427" spans="1:7" ht="15" x14ac:dyDescent="0.35">
      <c r="A427" s="23">
        <v>44498</v>
      </c>
      <c r="B427" s="5" t="s">
        <v>90</v>
      </c>
      <c r="C427" s="5" t="s">
        <v>109</v>
      </c>
      <c r="D427" s="5" t="s">
        <v>581</v>
      </c>
      <c r="E427" s="5" t="s">
        <v>59</v>
      </c>
      <c r="F427" s="21">
        <v>26149919</v>
      </c>
      <c r="G427" s="21">
        <v>703359</v>
      </c>
    </row>
    <row r="428" spans="1:7" ht="15" x14ac:dyDescent="0.35">
      <c r="A428" s="23">
        <v>44498</v>
      </c>
      <c r="B428" s="5" t="s">
        <v>90</v>
      </c>
      <c r="C428" s="5" t="s">
        <v>109</v>
      </c>
      <c r="D428" s="5" t="s">
        <v>582</v>
      </c>
      <c r="E428" s="5" t="s">
        <v>59</v>
      </c>
      <c r="F428" s="21">
        <v>30355559</v>
      </c>
      <c r="G428" s="21">
        <v>816479</v>
      </c>
    </row>
    <row r="429" spans="1:7" ht="15" x14ac:dyDescent="0.35">
      <c r="A429" s="23">
        <v>44498</v>
      </c>
      <c r="B429" s="5" t="s">
        <v>90</v>
      </c>
      <c r="C429" s="5" t="s">
        <v>109</v>
      </c>
      <c r="D429" s="5" t="s">
        <v>583</v>
      </c>
      <c r="E429" s="5" t="s">
        <v>59</v>
      </c>
      <c r="F429" s="21">
        <v>32687399</v>
      </c>
      <c r="G429" s="21">
        <v>879199</v>
      </c>
    </row>
    <row r="430" spans="1:7" ht="15" x14ac:dyDescent="0.35">
      <c r="A430" s="23">
        <v>44498</v>
      </c>
      <c r="B430" s="5" t="s">
        <v>90</v>
      </c>
      <c r="C430" s="5" t="s">
        <v>109</v>
      </c>
      <c r="D430" s="5" t="s">
        <v>584</v>
      </c>
      <c r="E430" s="5" t="s">
        <v>59</v>
      </c>
      <c r="F430" s="21">
        <v>30438839</v>
      </c>
      <c r="G430" s="21">
        <v>818719</v>
      </c>
    </row>
    <row r="431" spans="1:7" ht="15" x14ac:dyDescent="0.35">
      <c r="A431" s="23">
        <v>44499</v>
      </c>
      <c r="B431" s="5" t="s">
        <v>90</v>
      </c>
      <c r="C431" s="5" t="s">
        <v>109</v>
      </c>
      <c r="D431" s="5" t="s">
        <v>585</v>
      </c>
      <c r="E431" s="5" t="s">
        <v>59</v>
      </c>
      <c r="F431" s="21">
        <v>32833139</v>
      </c>
      <c r="G431" s="21">
        <v>883119</v>
      </c>
    </row>
    <row r="432" spans="1:7" ht="15" x14ac:dyDescent="0.35">
      <c r="A432" s="23">
        <v>44499</v>
      </c>
      <c r="B432" s="5" t="s">
        <v>90</v>
      </c>
      <c r="C432" s="5" t="s">
        <v>109</v>
      </c>
      <c r="D432" s="5" t="s">
        <v>586</v>
      </c>
      <c r="E432" s="5" t="s">
        <v>59</v>
      </c>
      <c r="F432" s="21">
        <v>26503859</v>
      </c>
      <c r="G432" s="21">
        <v>712879</v>
      </c>
    </row>
    <row r="433" spans="1:7" ht="15" x14ac:dyDescent="0.35">
      <c r="A433" s="23">
        <v>44499</v>
      </c>
      <c r="B433" s="5" t="s">
        <v>90</v>
      </c>
      <c r="C433" s="5" t="s">
        <v>109</v>
      </c>
      <c r="D433" s="5" t="s">
        <v>587</v>
      </c>
      <c r="E433" s="5" t="s">
        <v>59</v>
      </c>
      <c r="F433" s="21">
        <v>30001619</v>
      </c>
      <c r="G433" s="21">
        <v>806959</v>
      </c>
    </row>
    <row r="434" spans="1:7" ht="15" x14ac:dyDescent="0.35">
      <c r="A434" s="23">
        <v>44499</v>
      </c>
      <c r="B434" s="5" t="s">
        <v>90</v>
      </c>
      <c r="C434" s="5" t="s">
        <v>109</v>
      </c>
      <c r="D434" s="5" t="s">
        <v>588</v>
      </c>
      <c r="E434" s="5" t="s">
        <v>59</v>
      </c>
      <c r="F434" s="21">
        <v>26004179</v>
      </c>
      <c r="G434" s="21">
        <v>699439</v>
      </c>
    </row>
    <row r="435" spans="1:7" ht="15" x14ac:dyDescent="0.35">
      <c r="A435" s="23">
        <v>44499</v>
      </c>
      <c r="B435" s="5" t="s">
        <v>90</v>
      </c>
      <c r="C435" s="5" t="s">
        <v>109</v>
      </c>
      <c r="D435" s="5" t="s">
        <v>589</v>
      </c>
      <c r="E435" s="5" t="s">
        <v>59</v>
      </c>
      <c r="F435" s="21">
        <v>32583299</v>
      </c>
      <c r="G435" s="21">
        <v>876399</v>
      </c>
    </row>
    <row r="436" spans="1:7" ht="15" x14ac:dyDescent="0.35">
      <c r="A436" s="23">
        <v>44471</v>
      </c>
      <c r="B436" s="5" t="s">
        <v>90</v>
      </c>
      <c r="C436" s="5" t="s">
        <v>109</v>
      </c>
      <c r="D436" s="5" t="s">
        <v>590</v>
      </c>
      <c r="E436" s="5" t="s">
        <v>59</v>
      </c>
      <c r="F436" s="21">
        <v>30209819</v>
      </c>
      <c r="G436" s="21">
        <v>350439</v>
      </c>
    </row>
    <row r="437" spans="1:7" ht="15" x14ac:dyDescent="0.35">
      <c r="A437" s="23">
        <v>44471</v>
      </c>
      <c r="B437" s="5" t="s">
        <v>90</v>
      </c>
      <c r="C437" s="5" t="s">
        <v>109</v>
      </c>
      <c r="D437" s="5" t="s">
        <v>591</v>
      </c>
      <c r="E437" s="5" t="s">
        <v>59</v>
      </c>
      <c r="F437" s="21">
        <v>32291819</v>
      </c>
      <c r="G437" s="21">
        <v>868559</v>
      </c>
    </row>
    <row r="438" spans="1:7" ht="15" x14ac:dyDescent="0.35">
      <c r="A438" s="23">
        <v>44471</v>
      </c>
      <c r="B438" s="5" t="s">
        <v>90</v>
      </c>
      <c r="C438" s="5" t="s">
        <v>109</v>
      </c>
      <c r="D438" s="5" t="s">
        <v>592</v>
      </c>
      <c r="E438" s="5" t="s">
        <v>59</v>
      </c>
      <c r="F438" s="21">
        <v>27648959</v>
      </c>
      <c r="G438" s="21">
        <v>743679</v>
      </c>
    </row>
    <row r="439" spans="1:7" ht="15" x14ac:dyDescent="0.35">
      <c r="A439" s="23">
        <v>44471</v>
      </c>
      <c r="B439" s="5" t="s">
        <v>90</v>
      </c>
      <c r="C439" s="5" t="s">
        <v>109</v>
      </c>
      <c r="D439" s="5" t="s">
        <v>593</v>
      </c>
      <c r="E439" s="5" t="s">
        <v>59</v>
      </c>
      <c r="F439" s="21">
        <v>30647038</v>
      </c>
      <c r="G439" s="21">
        <v>824318</v>
      </c>
    </row>
    <row r="440" spans="1:7" ht="15" x14ac:dyDescent="0.35">
      <c r="A440" s="23">
        <v>44473</v>
      </c>
      <c r="B440" s="5" t="s">
        <v>90</v>
      </c>
      <c r="C440" s="5" t="s">
        <v>109</v>
      </c>
      <c r="D440" s="5" t="s">
        <v>594</v>
      </c>
      <c r="E440" s="5" t="s">
        <v>59</v>
      </c>
      <c r="F440" s="21">
        <v>32583299</v>
      </c>
      <c r="G440" s="21">
        <v>876399</v>
      </c>
    </row>
    <row r="441" spans="1:7" ht="15" x14ac:dyDescent="0.35">
      <c r="A441" s="23">
        <v>44474</v>
      </c>
      <c r="B441" s="5" t="s">
        <v>90</v>
      </c>
      <c r="C441" s="5" t="s">
        <v>109</v>
      </c>
      <c r="D441" s="5" t="s">
        <v>595</v>
      </c>
      <c r="E441" s="5" t="s">
        <v>59</v>
      </c>
      <c r="F441" s="21">
        <v>32500019</v>
      </c>
      <c r="G441" s="21">
        <v>874159</v>
      </c>
    </row>
    <row r="442" spans="1:7" ht="15" x14ac:dyDescent="0.35">
      <c r="A442" s="23">
        <v>44474</v>
      </c>
      <c r="B442" s="5" t="s">
        <v>90</v>
      </c>
      <c r="C442" s="5" t="s">
        <v>109</v>
      </c>
      <c r="D442" s="5" t="s">
        <v>596</v>
      </c>
      <c r="E442" s="5" t="s">
        <v>59</v>
      </c>
      <c r="F442" s="21">
        <v>30480479</v>
      </c>
      <c r="G442" s="21">
        <v>819839</v>
      </c>
    </row>
    <row r="443" spans="1:7" ht="15" x14ac:dyDescent="0.35">
      <c r="A443" s="23">
        <v>44474</v>
      </c>
      <c r="B443" s="5" t="s">
        <v>90</v>
      </c>
      <c r="C443" s="5" t="s">
        <v>109</v>
      </c>
      <c r="D443" s="5" t="s">
        <v>597</v>
      </c>
      <c r="E443" s="5" t="s">
        <v>59</v>
      </c>
      <c r="F443" s="21">
        <v>32645758</v>
      </c>
      <c r="G443" s="21">
        <v>878078</v>
      </c>
    </row>
    <row r="444" spans="1:7" ht="15" x14ac:dyDescent="0.35">
      <c r="A444" s="23">
        <v>44475</v>
      </c>
      <c r="B444" s="5" t="s">
        <v>90</v>
      </c>
      <c r="C444" s="5" t="s">
        <v>109</v>
      </c>
      <c r="D444" s="5" t="s">
        <v>598</v>
      </c>
      <c r="E444" s="5" t="s">
        <v>59</v>
      </c>
      <c r="F444" s="21">
        <v>30751139</v>
      </c>
      <c r="G444" s="21">
        <v>827119</v>
      </c>
    </row>
    <row r="445" spans="1:7" ht="15" x14ac:dyDescent="0.35">
      <c r="A445" s="23">
        <v>44475</v>
      </c>
      <c r="B445" s="5" t="s">
        <v>90</v>
      </c>
      <c r="C445" s="5" t="s">
        <v>109</v>
      </c>
      <c r="D445" s="5" t="s">
        <v>599</v>
      </c>
      <c r="E445" s="5" t="s">
        <v>59</v>
      </c>
      <c r="F445" s="21">
        <v>32146079</v>
      </c>
      <c r="G445" s="21">
        <v>864639</v>
      </c>
    </row>
    <row r="446" spans="1:7" ht="15" x14ac:dyDescent="0.35">
      <c r="A446" s="23">
        <v>44475</v>
      </c>
      <c r="B446" s="5" t="s">
        <v>90</v>
      </c>
      <c r="C446" s="5" t="s">
        <v>109</v>
      </c>
      <c r="D446" s="5" t="s">
        <v>600</v>
      </c>
      <c r="E446" s="5" t="s">
        <v>59</v>
      </c>
      <c r="F446" s="21">
        <v>30563759</v>
      </c>
      <c r="G446" s="21">
        <v>822079</v>
      </c>
    </row>
    <row r="447" spans="1:7" ht="15" x14ac:dyDescent="0.35">
      <c r="A447" s="23">
        <v>44475</v>
      </c>
      <c r="B447" s="5" t="s">
        <v>90</v>
      </c>
      <c r="C447" s="5" t="s">
        <v>109</v>
      </c>
      <c r="D447" s="5" t="s">
        <v>601</v>
      </c>
      <c r="E447" s="5" t="s">
        <v>59</v>
      </c>
      <c r="F447" s="21">
        <v>32562478</v>
      </c>
      <c r="G447" s="21">
        <v>875838</v>
      </c>
    </row>
    <row r="448" spans="1:7" ht="15" x14ac:dyDescent="0.35">
      <c r="A448" s="23">
        <v>44476</v>
      </c>
      <c r="B448" s="5" t="s">
        <v>90</v>
      </c>
      <c r="C448" s="5" t="s">
        <v>109</v>
      </c>
      <c r="D448" s="5" t="s">
        <v>602</v>
      </c>
      <c r="E448" s="5" t="s">
        <v>59</v>
      </c>
      <c r="F448" s="21">
        <v>32687399</v>
      </c>
      <c r="G448" s="21">
        <v>879199</v>
      </c>
    </row>
    <row r="449" spans="1:7" ht="15" x14ac:dyDescent="0.35">
      <c r="A449" s="23">
        <v>44476</v>
      </c>
      <c r="B449" s="5" t="s">
        <v>90</v>
      </c>
      <c r="C449" s="5" t="s">
        <v>109</v>
      </c>
      <c r="D449" s="5" t="s">
        <v>603</v>
      </c>
      <c r="E449" s="5" t="s">
        <v>59</v>
      </c>
      <c r="F449" s="21">
        <v>30626219</v>
      </c>
      <c r="G449" s="21">
        <v>823759</v>
      </c>
    </row>
    <row r="450" spans="1:7" ht="15" x14ac:dyDescent="0.35">
      <c r="A450" s="23">
        <v>44476</v>
      </c>
      <c r="B450" s="5" t="s">
        <v>90</v>
      </c>
      <c r="C450" s="5" t="s">
        <v>109</v>
      </c>
      <c r="D450" s="5" t="s">
        <v>604</v>
      </c>
      <c r="E450" s="5" t="s">
        <v>59</v>
      </c>
      <c r="F450" s="21">
        <v>27563679</v>
      </c>
      <c r="G450" s="21">
        <v>739439</v>
      </c>
    </row>
    <row r="451" spans="1:7" ht="15" x14ac:dyDescent="0.35">
      <c r="A451" s="23">
        <v>44476</v>
      </c>
      <c r="B451" s="5" t="s">
        <v>90</v>
      </c>
      <c r="C451" s="5" t="s">
        <v>109</v>
      </c>
      <c r="D451" s="5" t="s">
        <v>605</v>
      </c>
      <c r="E451" s="5" t="s">
        <v>59</v>
      </c>
      <c r="F451" s="21">
        <v>32791498</v>
      </c>
      <c r="G451" s="21">
        <v>881998</v>
      </c>
    </row>
    <row r="452" spans="1:7" ht="15" x14ac:dyDescent="0.35">
      <c r="A452" s="23">
        <v>44476</v>
      </c>
      <c r="B452" s="5" t="s">
        <v>90</v>
      </c>
      <c r="C452" s="5" t="s">
        <v>109</v>
      </c>
      <c r="D452" s="5" t="s">
        <v>606</v>
      </c>
      <c r="E452" s="5" t="s">
        <v>59</v>
      </c>
      <c r="F452" s="21">
        <v>30438839</v>
      </c>
      <c r="G452" s="21">
        <v>818719</v>
      </c>
    </row>
    <row r="453" spans="1:7" ht="15" x14ac:dyDescent="0.35">
      <c r="A453" s="23">
        <v>44476</v>
      </c>
      <c r="B453" s="5" t="s">
        <v>90</v>
      </c>
      <c r="C453" s="5" t="s">
        <v>109</v>
      </c>
      <c r="D453" s="5" t="s">
        <v>607</v>
      </c>
      <c r="E453" s="5" t="s">
        <v>59</v>
      </c>
      <c r="F453" s="21">
        <v>27440758</v>
      </c>
      <c r="G453" s="21">
        <v>738078</v>
      </c>
    </row>
    <row r="454" spans="1:7" ht="15" x14ac:dyDescent="0.35">
      <c r="A454" s="23">
        <v>44476</v>
      </c>
      <c r="B454" s="5" t="s">
        <v>90</v>
      </c>
      <c r="C454" s="5" t="s">
        <v>109</v>
      </c>
      <c r="D454" s="5" t="s">
        <v>608</v>
      </c>
      <c r="E454" s="5" t="s">
        <v>59</v>
      </c>
      <c r="F454" s="21">
        <v>32729039</v>
      </c>
      <c r="G454" s="21">
        <v>880319</v>
      </c>
    </row>
    <row r="455" spans="1:7" ht="15" x14ac:dyDescent="0.35">
      <c r="A455" s="23">
        <v>44476</v>
      </c>
      <c r="B455" s="5" t="s">
        <v>90</v>
      </c>
      <c r="C455" s="5" t="s">
        <v>109</v>
      </c>
      <c r="D455" s="5" t="s">
        <v>609</v>
      </c>
      <c r="E455" s="5" t="s">
        <v>59</v>
      </c>
      <c r="F455" s="21">
        <v>30542939</v>
      </c>
      <c r="G455" s="21">
        <v>821519</v>
      </c>
    </row>
    <row r="456" spans="1:7" ht="15" x14ac:dyDescent="0.35">
      <c r="A456" s="23">
        <v>44477</v>
      </c>
      <c r="B456" s="5" t="s">
        <v>90</v>
      </c>
      <c r="C456" s="5" t="s">
        <v>109</v>
      </c>
      <c r="D456" s="5" t="s">
        <v>610</v>
      </c>
      <c r="E456" s="5" t="s">
        <v>59</v>
      </c>
      <c r="F456" s="21">
        <v>35373179</v>
      </c>
      <c r="G456" s="21">
        <v>951439</v>
      </c>
    </row>
    <row r="457" spans="1:7" ht="15" x14ac:dyDescent="0.35">
      <c r="A457" s="23">
        <v>44477</v>
      </c>
      <c r="B457" s="5" t="s">
        <v>90</v>
      </c>
      <c r="C457" s="5" t="s">
        <v>109</v>
      </c>
      <c r="D457" s="5" t="s">
        <v>611</v>
      </c>
      <c r="E457" s="5" t="s">
        <v>59</v>
      </c>
      <c r="F457" s="21">
        <v>32791498</v>
      </c>
      <c r="G457" s="21">
        <v>881998</v>
      </c>
    </row>
    <row r="458" spans="1:7" ht="15" x14ac:dyDescent="0.35">
      <c r="A458" s="23">
        <v>44477</v>
      </c>
      <c r="B458" s="5" t="s">
        <v>90</v>
      </c>
      <c r="C458" s="5" t="s">
        <v>109</v>
      </c>
      <c r="D458" s="5" t="s">
        <v>612</v>
      </c>
      <c r="E458" s="5" t="s">
        <v>59</v>
      </c>
      <c r="F458" s="21">
        <v>26254019</v>
      </c>
      <c r="G458" s="21">
        <v>706159</v>
      </c>
    </row>
    <row r="459" spans="1:7" ht="15" x14ac:dyDescent="0.35">
      <c r="A459" s="23">
        <v>44477</v>
      </c>
      <c r="B459" s="5" t="s">
        <v>90</v>
      </c>
      <c r="C459" s="5" t="s">
        <v>109</v>
      </c>
      <c r="D459" s="5" t="s">
        <v>613</v>
      </c>
      <c r="E459" s="5" t="s">
        <v>59</v>
      </c>
      <c r="F459" s="21">
        <v>30771959</v>
      </c>
      <c r="G459" s="21">
        <v>827679</v>
      </c>
    </row>
    <row r="460" spans="1:7" ht="15" x14ac:dyDescent="0.35">
      <c r="A460" s="23">
        <v>44477</v>
      </c>
      <c r="B460" s="5" t="s">
        <v>90</v>
      </c>
      <c r="C460" s="5" t="s">
        <v>109</v>
      </c>
      <c r="D460" s="5" t="s">
        <v>614</v>
      </c>
      <c r="E460" s="5" t="s">
        <v>59</v>
      </c>
      <c r="F460" s="21">
        <v>34706938</v>
      </c>
      <c r="G460" s="21">
        <v>933518</v>
      </c>
    </row>
    <row r="461" spans="1:7" ht="15" x14ac:dyDescent="0.35">
      <c r="A461" s="23">
        <v>44477</v>
      </c>
      <c r="B461" s="5" t="s">
        <v>90</v>
      </c>
      <c r="C461" s="5" t="s">
        <v>109</v>
      </c>
      <c r="D461" s="5" t="s">
        <v>615</v>
      </c>
      <c r="E461" s="5" t="s">
        <v>59</v>
      </c>
      <c r="F461" s="21">
        <v>27419939</v>
      </c>
      <c r="G461" s="21">
        <v>737519</v>
      </c>
    </row>
    <row r="462" spans="1:7" ht="15" x14ac:dyDescent="0.35">
      <c r="A462" s="23">
        <v>44477</v>
      </c>
      <c r="B462" s="5" t="s">
        <v>90</v>
      </c>
      <c r="C462" s="5" t="s">
        <v>109</v>
      </c>
      <c r="D462" s="5" t="s">
        <v>616</v>
      </c>
      <c r="E462" s="5" t="s">
        <v>59</v>
      </c>
      <c r="F462" s="21">
        <v>30584579</v>
      </c>
      <c r="G462" s="21">
        <v>822639</v>
      </c>
    </row>
    <row r="463" spans="1:7" ht="15" x14ac:dyDescent="0.35">
      <c r="A463" s="23">
        <v>44477</v>
      </c>
      <c r="B463" s="5" t="s">
        <v>90</v>
      </c>
      <c r="C463" s="5" t="s">
        <v>109</v>
      </c>
      <c r="D463" s="5" t="s">
        <v>617</v>
      </c>
      <c r="E463" s="5" t="s">
        <v>59</v>
      </c>
      <c r="F463" s="21">
        <v>26295660</v>
      </c>
      <c r="G463" s="21">
        <v>707280</v>
      </c>
    </row>
    <row r="464" spans="1:7" ht="15" x14ac:dyDescent="0.35">
      <c r="A464" s="23">
        <v>44477</v>
      </c>
      <c r="B464" s="5" t="s">
        <v>90</v>
      </c>
      <c r="C464" s="5" t="s">
        <v>109</v>
      </c>
      <c r="D464" s="5" t="s">
        <v>618</v>
      </c>
      <c r="E464" s="5" t="s">
        <v>59</v>
      </c>
      <c r="F464" s="21">
        <v>27586499</v>
      </c>
      <c r="G464" s="21">
        <v>741999</v>
      </c>
    </row>
    <row r="465" spans="1:7" ht="15" x14ac:dyDescent="0.35">
      <c r="A465" s="23">
        <v>44477</v>
      </c>
      <c r="B465" s="5" t="s">
        <v>90</v>
      </c>
      <c r="C465" s="5" t="s">
        <v>109</v>
      </c>
      <c r="D465" s="5" t="s">
        <v>619</v>
      </c>
      <c r="E465" s="5" t="s">
        <v>59</v>
      </c>
      <c r="F465" s="21">
        <v>32749859</v>
      </c>
      <c r="G465" s="21">
        <v>880879</v>
      </c>
    </row>
    <row r="466" spans="1:7" ht="15" x14ac:dyDescent="0.35">
      <c r="A466" s="23">
        <v>44540</v>
      </c>
      <c r="B466" s="5" t="s">
        <v>91</v>
      </c>
      <c r="C466" s="5" t="s">
        <v>109</v>
      </c>
      <c r="D466" s="5" t="s">
        <v>620</v>
      </c>
      <c r="E466" s="5" t="s">
        <v>59</v>
      </c>
      <c r="F466" s="21">
        <v>330000</v>
      </c>
      <c r="G466" s="21">
        <v>330000</v>
      </c>
    </row>
    <row r="467" spans="1:7" ht="15" x14ac:dyDescent="0.35">
      <c r="A467" s="23">
        <v>44544</v>
      </c>
      <c r="B467" s="5" t="s">
        <v>91</v>
      </c>
      <c r="C467" s="5" t="s">
        <v>109</v>
      </c>
      <c r="D467" s="5" t="s">
        <v>621</v>
      </c>
      <c r="E467" s="5" t="s">
        <v>59</v>
      </c>
      <c r="F467" s="21">
        <v>5850000</v>
      </c>
      <c r="G467" s="21">
        <v>5850000</v>
      </c>
    </row>
    <row r="468" spans="1:7" ht="15" x14ac:dyDescent="0.35">
      <c r="A468" s="23">
        <v>44543</v>
      </c>
      <c r="B468" s="5" t="s">
        <v>132</v>
      </c>
      <c r="C468" s="5" t="s">
        <v>109</v>
      </c>
      <c r="D468" s="5" t="s">
        <v>622</v>
      </c>
      <c r="E468" s="5" t="s">
        <v>59</v>
      </c>
      <c r="F468" s="21">
        <v>2550000</v>
      </c>
      <c r="G468" s="21">
        <v>2550000</v>
      </c>
    </row>
    <row r="469" spans="1:7" ht="15" x14ac:dyDescent="0.35">
      <c r="A469" s="23">
        <v>44543</v>
      </c>
      <c r="B469" s="5" t="s">
        <v>132</v>
      </c>
      <c r="C469" s="5" t="s">
        <v>109</v>
      </c>
      <c r="D469" s="5" t="s">
        <v>623</v>
      </c>
      <c r="E469" s="5" t="s">
        <v>59</v>
      </c>
      <c r="F469" s="21">
        <v>2550000</v>
      </c>
      <c r="G469" s="21">
        <v>2550000</v>
      </c>
    </row>
    <row r="470" spans="1:7" ht="15" x14ac:dyDescent="0.35">
      <c r="A470" s="23">
        <v>44104</v>
      </c>
      <c r="B470" s="5" t="s">
        <v>92</v>
      </c>
      <c r="C470" s="5" t="s">
        <v>109</v>
      </c>
      <c r="D470" s="5" t="s">
        <v>86</v>
      </c>
      <c r="E470" s="5" t="s">
        <v>59</v>
      </c>
      <c r="F470" s="21">
        <v>31350000</v>
      </c>
      <c r="G470" s="21">
        <v>32500</v>
      </c>
    </row>
    <row r="471" spans="1:7" ht="15" x14ac:dyDescent="0.35">
      <c r="A471" s="23">
        <v>44561</v>
      </c>
      <c r="B471" s="5" t="s">
        <v>93</v>
      </c>
      <c r="C471" s="5" t="s">
        <v>109</v>
      </c>
      <c r="D471" s="5" t="s">
        <v>624</v>
      </c>
      <c r="E471" s="5" t="s">
        <v>59</v>
      </c>
      <c r="F471" s="21">
        <v>988055480</v>
      </c>
      <c r="G471" s="21">
        <v>988055480</v>
      </c>
    </row>
    <row r="472" spans="1:7" ht="15" x14ac:dyDescent="0.35">
      <c r="A472" s="23">
        <v>44551</v>
      </c>
      <c r="B472" s="5" t="s">
        <v>133</v>
      </c>
      <c r="C472" s="5" t="s">
        <v>109</v>
      </c>
      <c r="D472" s="5" t="s">
        <v>625</v>
      </c>
      <c r="E472" s="5" t="s">
        <v>23</v>
      </c>
      <c r="F472" s="20">
        <v>14400.1</v>
      </c>
      <c r="G472" s="20">
        <v>14400.1</v>
      </c>
    </row>
    <row r="473" spans="1:7" ht="15" x14ac:dyDescent="0.35">
      <c r="A473" s="23">
        <v>44557</v>
      </c>
      <c r="B473" s="5" t="s">
        <v>94</v>
      </c>
      <c r="C473" s="5" t="s">
        <v>109</v>
      </c>
      <c r="D473" s="5" t="s">
        <v>626</v>
      </c>
      <c r="E473" s="5" t="s">
        <v>59</v>
      </c>
      <c r="F473" s="21">
        <v>15600000</v>
      </c>
      <c r="G473" s="21">
        <v>15600000</v>
      </c>
    </row>
    <row r="474" spans="1:7" ht="15" x14ac:dyDescent="0.35">
      <c r="A474" s="23">
        <v>44558</v>
      </c>
      <c r="B474" s="5" t="s">
        <v>94</v>
      </c>
      <c r="C474" s="5" t="s">
        <v>109</v>
      </c>
      <c r="D474" s="5" t="s">
        <v>627</v>
      </c>
      <c r="E474" s="5" t="s">
        <v>59</v>
      </c>
      <c r="F474" s="21">
        <v>16129100</v>
      </c>
      <c r="G474" s="21">
        <v>16129100</v>
      </c>
    </row>
    <row r="475" spans="1:7" ht="15" x14ac:dyDescent="0.35">
      <c r="A475" s="23">
        <v>44558</v>
      </c>
      <c r="B475" s="5" t="s">
        <v>94</v>
      </c>
      <c r="C475" s="5" t="s">
        <v>109</v>
      </c>
      <c r="D475" s="5" t="s">
        <v>628</v>
      </c>
      <c r="E475" s="5" t="s">
        <v>59</v>
      </c>
      <c r="F475" s="21">
        <v>6224400</v>
      </c>
      <c r="G475" s="21">
        <v>6224400</v>
      </c>
    </row>
    <row r="476" spans="1:7" ht="15" x14ac:dyDescent="0.35">
      <c r="A476" s="23">
        <v>44550</v>
      </c>
      <c r="B476" s="5" t="s">
        <v>134</v>
      </c>
      <c r="C476" s="5" t="s">
        <v>109</v>
      </c>
      <c r="D476" s="5" t="s">
        <v>629</v>
      </c>
      <c r="E476" s="5" t="s">
        <v>59</v>
      </c>
      <c r="F476" s="21">
        <v>14500000</v>
      </c>
      <c r="G476" s="21">
        <v>14500000</v>
      </c>
    </row>
    <row r="477" spans="1:7" ht="15" x14ac:dyDescent="0.35">
      <c r="A477" s="23">
        <v>44561</v>
      </c>
      <c r="B477" s="5" t="s">
        <v>95</v>
      </c>
      <c r="C477" s="5" t="s">
        <v>109</v>
      </c>
      <c r="D477" s="5" t="s">
        <v>630</v>
      </c>
      <c r="E477" s="5" t="s">
        <v>59</v>
      </c>
      <c r="F477" s="21">
        <v>72071100</v>
      </c>
      <c r="G477" s="21">
        <v>72071100</v>
      </c>
    </row>
    <row r="478" spans="1:7" ht="15" x14ac:dyDescent="0.35">
      <c r="A478" s="23">
        <v>44548</v>
      </c>
      <c r="B478" s="5" t="s">
        <v>135</v>
      </c>
      <c r="C478" s="5" t="s">
        <v>109</v>
      </c>
      <c r="D478" s="5" t="s">
        <v>631</v>
      </c>
      <c r="E478" s="5" t="s">
        <v>59</v>
      </c>
      <c r="F478" s="21">
        <v>60000</v>
      </c>
      <c r="G478" s="21">
        <v>60000</v>
      </c>
    </row>
    <row r="479" spans="1:7" ht="15" x14ac:dyDescent="0.35">
      <c r="A479" s="23">
        <v>44548</v>
      </c>
      <c r="B479" s="5" t="s">
        <v>135</v>
      </c>
      <c r="C479" s="5" t="s">
        <v>109</v>
      </c>
      <c r="D479" s="5" t="s">
        <v>632</v>
      </c>
      <c r="E479" s="5" t="s">
        <v>59</v>
      </c>
      <c r="F479" s="21">
        <v>4000000</v>
      </c>
      <c r="G479" s="21">
        <v>4000000</v>
      </c>
    </row>
    <row r="480" spans="1:7" ht="15" x14ac:dyDescent="0.35">
      <c r="A480" s="23">
        <v>44552</v>
      </c>
      <c r="B480" s="5" t="s">
        <v>135</v>
      </c>
      <c r="C480" s="5" t="s">
        <v>109</v>
      </c>
      <c r="D480" s="5" t="s">
        <v>633</v>
      </c>
      <c r="E480" s="5" t="s">
        <v>59</v>
      </c>
      <c r="F480" s="21">
        <v>400000</v>
      </c>
      <c r="G480" s="21">
        <v>400000</v>
      </c>
    </row>
    <row r="481" spans="1:7" ht="15" x14ac:dyDescent="0.35">
      <c r="A481" s="23">
        <v>44553</v>
      </c>
      <c r="B481" s="5" t="s">
        <v>135</v>
      </c>
      <c r="C481" s="5" t="s">
        <v>109</v>
      </c>
      <c r="D481" s="5" t="s">
        <v>634</v>
      </c>
      <c r="E481" s="5" t="s">
        <v>59</v>
      </c>
      <c r="F481" s="21">
        <v>350000</v>
      </c>
      <c r="G481" s="21">
        <v>350000</v>
      </c>
    </row>
    <row r="482" spans="1:7" ht="15" x14ac:dyDescent="0.35">
      <c r="A482" s="23">
        <v>44537</v>
      </c>
      <c r="B482" s="5" t="s">
        <v>96</v>
      </c>
      <c r="C482" s="5" t="s">
        <v>109</v>
      </c>
      <c r="D482" s="5" t="s">
        <v>635</v>
      </c>
      <c r="E482" s="5" t="s">
        <v>59</v>
      </c>
      <c r="F482" s="21">
        <v>6000000</v>
      </c>
      <c r="G482" s="21">
        <v>6000000</v>
      </c>
    </row>
    <row r="483" spans="1:7" ht="15" x14ac:dyDescent="0.35">
      <c r="A483" s="23">
        <v>44550</v>
      </c>
      <c r="B483" s="5" t="s">
        <v>136</v>
      </c>
      <c r="C483" s="5" t="s">
        <v>109</v>
      </c>
      <c r="D483" s="5" t="s">
        <v>636</v>
      </c>
      <c r="E483" s="5" t="s">
        <v>23</v>
      </c>
      <c r="F483" s="20">
        <v>13500</v>
      </c>
      <c r="G483" s="20">
        <v>13500</v>
      </c>
    </row>
    <row r="484" spans="1:7" ht="15" x14ac:dyDescent="0.35">
      <c r="A484" s="23">
        <v>44550</v>
      </c>
      <c r="B484" s="5" t="s">
        <v>136</v>
      </c>
      <c r="C484" s="5" t="s">
        <v>109</v>
      </c>
      <c r="D484" s="5" t="s">
        <v>637</v>
      </c>
      <c r="E484" s="5" t="s">
        <v>23</v>
      </c>
      <c r="F484" s="20">
        <v>36181.699999999997</v>
      </c>
      <c r="G484" s="20">
        <v>36181.699999999997</v>
      </c>
    </row>
    <row r="485" spans="1:7" ht="15" x14ac:dyDescent="0.35">
      <c r="A485" s="23">
        <v>44560</v>
      </c>
      <c r="B485" s="5" t="s">
        <v>136</v>
      </c>
      <c r="C485" s="5" t="s">
        <v>109</v>
      </c>
      <c r="D485" s="5" t="s">
        <v>638</v>
      </c>
      <c r="E485" s="5" t="s">
        <v>23</v>
      </c>
      <c r="F485" s="20">
        <v>34660.379999999997</v>
      </c>
      <c r="G485" s="20">
        <v>34660.379999999997</v>
      </c>
    </row>
    <row r="486" spans="1:7" ht="15" x14ac:dyDescent="0.35">
      <c r="A486" s="23">
        <v>44560</v>
      </c>
      <c r="B486" s="5" t="s">
        <v>136</v>
      </c>
      <c r="C486" s="5" t="s">
        <v>109</v>
      </c>
      <c r="D486" s="5" t="s">
        <v>639</v>
      </c>
      <c r="E486" s="5" t="s">
        <v>23</v>
      </c>
      <c r="F486" s="20">
        <v>13500</v>
      </c>
      <c r="G486" s="20">
        <v>13500</v>
      </c>
    </row>
    <row r="487" spans="1:7" ht="15" x14ac:dyDescent="0.35">
      <c r="A487" s="23">
        <v>44543</v>
      </c>
      <c r="B487" s="5" t="s">
        <v>137</v>
      </c>
      <c r="C487" s="5" t="s">
        <v>109</v>
      </c>
      <c r="D487" s="5" t="s">
        <v>640</v>
      </c>
      <c r="E487" s="5" t="s">
        <v>59</v>
      </c>
      <c r="F487" s="21">
        <v>120000</v>
      </c>
      <c r="G487" s="21">
        <v>120000</v>
      </c>
    </row>
    <row r="488" spans="1:7" ht="15" x14ac:dyDescent="0.35">
      <c r="A488" s="23">
        <v>44544</v>
      </c>
      <c r="B488" s="5" t="s">
        <v>137</v>
      </c>
      <c r="C488" s="5" t="s">
        <v>109</v>
      </c>
      <c r="D488" s="5" t="s">
        <v>641</v>
      </c>
      <c r="E488" s="5" t="s">
        <v>59</v>
      </c>
      <c r="F488" s="21">
        <v>90000</v>
      </c>
      <c r="G488" s="21">
        <v>90000</v>
      </c>
    </row>
    <row r="489" spans="1:7" ht="15" x14ac:dyDescent="0.35">
      <c r="A489" s="23">
        <v>44545</v>
      </c>
      <c r="B489" s="5" t="s">
        <v>137</v>
      </c>
      <c r="C489" s="5" t="s">
        <v>109</v>
      </c>
      <c r="D489" s="5" t="s">
        <v>642</v>
      </c>
      <c r="E489" s="5" t="s">
        <v>59</v>
      </c>
      <c r="F489" s="21">
        <v>230000</v>
      </c>
      <c r="G489" s="21">
        <v>230000</v>
      </c>
    </row>
    <row r="490" spans="1:7" ht="15" x14ac:dyDescent="0.35">
      <c r="A490" s="23">
        <v>44546</v>
      </c>
      <c r="B490" s="5" t="s">
        <v>137</v>
      </c>
      <c r="C490" s="5" t="s">
        <v>109</v>
      </c>
      <c r="D490" s="5" t="s">
        <v>643</v>
      </c>
      <c r="E490" s="5" t="s">
        <v>59</v>
      </c>
      <c r="F490" s="21">
        <v>38000</v>
      </c>
      <c r="G490" s="21">
        <v>38000</v>
      </c>
    </row>
    <row r="491" spans="1:7" ht="15" x14ac:dyDescent="0.35">
      <c r="A491" s="23">
        <v>44540</v>
      </c>
      <c r="B491" s="5" t="s">
        <v>138</v>
      </c>
      <c r="C491" s="5" t="s">
        <v>109</v>
      </c>
      <c r="D491" s="5" t="s">
        <v>644</v>
      </c>
      <c r="E491" s="5" t="s">
        <v>59</v>
      </c>
      <c r="F491" s="21">
        <v>1000000</v>
      </c>
      <c r="G491" s="21">
        <v>1000000</v>
      </c>
    </row>
    <row r="492" spans="1:7" ht="15" x14ac:dyDescent="0.35">
      <c r="A492" s="23">
        <v>44547</v>
      </c>
      <c r="B492" s="5" t="s">
        <v>138</v>
      </c>
      <c r="C492" s="5" t="s">
        <v>109</v>
      </c>
      <c r="D492" s="5" t="s">
        <v>645</v>
      </c>
      <c r="E492" s="5" t="s">
        <v>59</v>
      </c>
      <c r="F492" s="21">
        <v>1000000</v>
      </c>
      <c r="G492" s="21">
        <v>1000000</v>
      </c>
    </row>
    <row r="493" spans="1:7" ht="15" x14ac:dyDescent="0.35">
      <c r="A493" s="23">
        <v>44550</v>
      </c>
      <c r="B493" s="5" t="s">
        <v>138</v>
      </c>
      <c r="C493" s="5" t="s">
        <v>109</v>
      </c>
      <c r="D493" s="5" t="s">
        <v>646</v>
      </c>
      <c r="E493" s="5" t="s">
        <v>59</v>
      </c>
      <c r="F493" s="21">
        <v>1800000</v>
      </c>
      <c r="G493" s="21">
        <v>1800000</v>
      </c>
    </row>
    <row r="494" spans="1:7" ht="15" x14ac:dyDescent="0.35">
      <c r="A494" s="23">
        <v>44540</v>
      </c>
      <c r="B494" s="5" t="s">
        <v>139</v>
      </c>
      <c r="C494" s="5" t="s">
        <v>109</v>
      </c>
      <c r="D494" s="5" t="s">
        <v>647</v>
      </c>
      <c r="E494" s="5" t="s">
        <v>59</v>
      </c>
      <c r="F494" s="21">
        <v>412500</v>
      </c>
      <c r="G494" s="21">
        <v>412500</v>
      </c>
    </row>
    <row r="495" spans="1:7" ht="15" x14ac:dyDescent="0.35">
      <c r="A495" s="23">
        <v>44531</v>
      </c>
      <c r="B495" s="5" t="s">
        <v>97</v>
      </c>
      <c r="C495" s="5" t="s">
        <v>109</v>
      </c>
      <c r="D495" s="5" t="s">
        <v>648</v>
      </c>
      <c r="E495" s="5" t="s">
        <v>59</v>
      </c>
      <c r="F495" s="21">
        <v>17000000</v>
      </c>
      <c r="G495" s="21">
        <v>17000000</v>
      </c>
    </row>
    <row r="496" spans="1:7" ht="15" x14ac:dyDescent="0.35">
      <c r="A496" s="23">
        <v>44531</v>
      </c>
      <c r="B496" s="5" t="s">
        <v>97</v>
      </c>
      <c r="C496" s="5" t="s">
        <v>109</v>
      </c>
      <c r="D496" s="5" t="s">
        <v>649</v>
      </c>
      <c r="E496" s="5" t="s">
        <v>59</v>
      </c>
      <c r="F496" s="21">
        <v>19000000</v>
      </c>
      <c r="G496" s="21">
        <v>19000000</v>
      </c>
    </row>
    <row r="497" spans="1:7" ht="15" x14ac:dyDescent="0.35">
      <c r="A497" s="23">
        <v>44546</v>
      </c>
      <c r="B497" s="5" t="s">
        <v>98</v>
      </c>
      <c r="C497" s="5" t="s">
        <v>109</v>
      </c>
      <c r="D497" s="5" t="s">
        <v>650</v>
      </c>
      <c r="E497" s="5" t="s">
        <v>59</v>
      </c>
      <c r="F497" s="21">
        <v>12472600</v>
      </c>
      <c r="G497" s="21">
        <v>12472600</v>
      </c>
    </row>
    <row r="498" spans="1:7" ht="15" x14ac:dyDescent="0.35">
      <c r="A498" s="23">
        <v>44550</v>
      </c>
      <c r="B498" s="5" t="s">
        <v>98</v>
      </c>
      <c r="C498" s="5" t="s">
        <v>109</v>
      </c>
      <c r="D498" s="5" t="s">
        <v>651</v>
      </c>
      <c r="E498" s="5" t="s">
        <v>23</v>
      </c>
      <c r="F498" s="20">
        <v>7140</v>
      </c>
      <c r="G498" s="20">
        <v>7140</v>
      </c>
    </row>
    <row r="499" spans="1:7" ht="15" x14ac:dyDescent="0.35">
      <c r="A499" s="23">
        <v>44551</v>
      </c>
      <c r="B499" s="5" t="s">
        <v>140</v>
      </c>
      <c r="C499" s="5" t="s">
        <v>109</v>
      </c>
      <c r="D499" s="5" t="s">
        <v>652</v>
      </c>
      <c r="E499" s="5" t="s">
        <v>23</v>
      </c>
      <c r="F499" s="20">
        <v>43340</v>
      </c>
      <c r="G499" s="20">
        <v>43340</v>
      </c>
    </row>
    <row r="500" spans="1:7" ht="15" x14ac:dyDescent="0.35">
      <c r="A500" s="23">
        <v>44560</v>
      </c>
      <c r="B500" s="5" t="s">
        <v>140</v>
      </c>
      <c r="C500" s="5" t="s">
        <v>109</v>
      </c>
      <c r="D500" s="5" t="s">
        <v>653</v>
      </c>
      <c r="E500" s="5" t="s">
        <v>23</v>
      </c>
      <c r="F500" s="20">
        <v>57130</v>
      </c>
      <c r="G500" s="20">
        <v>57130</v>
      </c>
    </row>
    <row r="501" spans="1:7" ht="15" x14ac:dyDescent="0.35">
      <c r="A501" s="23">
        <v>44440</v>
      </c>
      <c r="B501" s="5" t="s">
        <v>99</v>
      </c>
      <c r="C501" s="5" t="s">
        <v>109</v>
      </c>
      <c r="D501" s="5" t="s">
        <v>654</v>
      </c>
      <c r="E501" s="5" t="s">
        <v>59</v>
      </c>
      <c r="F501" s="21">
        <v>146000</v>
      </c>
      <c r="G501" s="21">
        <v>126000</v>
      </c>
    </row>
    <row r="502" spans="1:7" ht="15" x14ac:dyDescent="0.35">
      <c r="A502" s="23">
        <v>44501</v>
      </c>
      <c r="B502" s="5" t="s">
        <v>99</v>
      </c>
      <c r="C502" s="5" t="s">
        <v>109</v>
      </c>
      <c r="D502" s="5" t="s">
        <v>655</v>
      </c>
      <c r="E502" s="5" t="s">
        <v>59</v>
      </c>
      <c r="F502" s="21">
        <v>152000</v>
      </c>
      <c r="G502" s="21">
        <v>10600</v>
      </c>
    </row>
    <row r="503" spans="1:7" ht="15" x14ac:dyDescent="0.35">
      <c r="A503" s="23">
        <v>44501</v>
      </c>
      <c r="B503" s="5" t="s">
        <v>99</v>
      </c>
      <c r="C503" s="5" t="s">
        <v>109</v>
      </c>
      <c r="D503" s="5" t="s">
        <v>656</v>
      </c>
      <c r="E503" s="5" t="s">
        <v>59</v>
      </c>
      <c r="F503" s="21">
        <v>146000</v>
      </c>
      <c r="G503" s="21">
        <v>136000</v>
      </c>
    </row>
    <row r="504" spans="1:7" ht="15" x14ac:dyDescent="0.35">
      <c r="A504" s="23">
        <v>44470</v>
      </c>
      <c r="B504" s="5" t="s">
        <v>99</v>
      </c>
      <c r="C504" s="5" t="s">
        <v>109</v>
      </c>
      <c r="D504" s="5" t="s">
        <v>657</v>
      </c>
      <c r="E504" s="5" t="s">
        <v>59</v>
      </c>
      <c r="F504" s="21">
        <v>146000</v>
      </c>
      <c r="G504" s="21">
        <v>10000</v>
      </c>
    </row>
    <row r="505" spans="1:7" ht="15" x14ac:dyDescent="0.35">
      <c r="A505" s="23">
        <v>44501</v>
      </c>
      <c r="B505" s="5" t="s">
        <v>99</v>
      </c>
      <c r="C505" s="5" t="s">
        <v>109</v>
      </c>
      <c r="D505" s="5" t="s">
        <v>658</v>
      </c>
      <c r="E505" s="5" t="s">
        <v>59</v>
      </c>
      <c r="F505" s="21">
        <v>136000</v>
      </c>
      <c r="G505" s="21">
        <v>9400</v>
      </c>
    </row>
    <row r="506" spans="1:7" ht="15" x14ac:dyDescent="0.35">
      <c r="A506" s="23">
        <v>44168</v>
      </c>
      <c r="B506" s="5" t="s">
        <v>100</v>
      </c>
      <c r="C506" s="5" t="s">
        <v>109</v>
      </c>
      <c r="D506" s="5" t="s">
        <v>101</v>
      </c>
      <c r="E506" s="5" t="s">
        <v>23</v>
      </c>
      <c r="F506" s="20">
        <v>42450</v>
      </c>
      <c r="G506" s="20">
        <v>10612.5</v>
      </c>
    </row>
    <row r="507" spans="1:7" ht="15" x14ac:dyDescent="0.35">
      <c r="A507" s="23">
        <v>44341</v>
      </c>
      <c r="B507" s="5" t="s">
        <v>102</v>
      </c>
      <c r="C507" s="5" t="s">
        <v>109</v>
      </c>
      <c r="D507" s="5" t="s">
        <v>659</v>
      </c>
      <c r="E507" s="5" t="s">
        <v>59</v>
      </c>
      <c r="F507" s="21">
        <v>-356160</v>
      </c>
      <c r="G507" s="21">
        <v>-80</v>
      </c>
    </row>
    <row r="508" spans="1:7" ht="15" x14ac:dyDescent="0.35">
      <c r="A508" s="23">
        <v>44518</v>
      </c>
      <c r="B508" s="5" t="s">
        <v>102</v>
      </c>
      <c r="C508" s="5" t="s">
        <v>109</v>
      </c>
      <c r="D508" s="5" t="s">
        <v>660</v>
      </c>
      <c r="E508" s="5" t="s">
        <v>59</v>
      </c>
      <c r="F508" s="21">
        <v>1850000</v>
      </c>
      <c r="G508" s="21">
        <v>1850000</v>
      </c>
    </row>
    <row r="509" spans="1:7" ht="15" x14ac:dyDescent="0.35">
      <c r="A509" s="23">
        <v>44518</v>
      </c>
      <c r="B509" s="5" t="s">
        <v>102</v>
      </c>
      <c r="C509" s="5" t="s">
        <v>109</v>
      </c>
      <c r="D509" s="5" t="s">
        <v>661</v>
      </c>
      <c r="E509" s="5" t="s">
        <v>59</v>
      </c>
      <c r="F509" s="21">
        <v>13568000</v>
      </c>
      <c r="G509" s="21">
        <v>13568000</v>
      </c>
    </row>
    <row r="510" spans="1:7" ht="15" x14ac:dyDescent="0.35">
      <c r="A510" s="23">
        <v>44518</v>
      </c>
      <c r="B510" s="5" t="s">
        <v>102</v>
      </c>
      <c r="C510" s="5" t="s">
        <v>109</v>
      </c>
      <c r="D510" s="5" t="s">
        <v>662</v>
      </c>
      <c r="E510" s="5" t="s">
        <v>59</v>
      </c>
      <c r="F510" s="21">
        <v>1850000</v>
      </c>
      <c r="G510" s="21">
        <v>1850000</v>
      </c>
    </row>
    <row r="511" spans="1:7" ht="15" x14ac:dyDescent="0.35">
      <c r="A511" s="23">
        <v>44560</v>
      </c>
      <c r="B511" s="5" t="s">
        <v>103</v>
      </c>
      <c r="C511" s="5" t="s">
        <v>109</v>
      </c>
      <c r="D511" s="5" t="s">
        <v>663</v>
      </c>
      <c r="E511" s="5" t="s">
        <v>59</v>
      </c>
      <c r="F511" s="21">
        <v>57000000</v>
      </c>
      <c r="G511" s="21">
        <v>57000000</v>
      </c>
    </row>
    <row r="512" spans="1:7" ht="15" x14ac:dyDescent="0.35">
      <c r="A512" s="23">
        <v>44552</v>
      </c>
      <c r="B512" s="5" t="s">
        <v>104</v>
      </c>
      <c r="C512" s="5" t="s">
        <v>109</v>
      </c>
      <c r="D512" s="5" t="s">
        <v>664</v>
      </c>
      <c r="E512" s="5" t="s">
        <v>23</v>
      </c>
      <c r="F512" s="5">
        <v>147.62</v>
      </c>
      <c r="G512" s="5">
        <v>147.62</v>
      </c>
    </row>
    <row r="513" spans="1:7" ht="15" x14ac:dyDescent="0.35">
      <c r="A513" s="23">
        <v>44557</v>
      </c>
      <c r="B513" s="5" t="s">
        <v>141</v>
      </c>
      <c r="C513" s="5" t="s">
        <v>109</v>
      </c>
      <c r="D513" s="5" t="s">
        <v>665</v>
      </c>
      <c r="E513" s="5" t="s">
        <v>23</v>
      </c>
      <c r="F513" s="20">
        <v>98900</v>
      </c>
      <c r="G513" s="20">
        <v>98900</v>
      </c>
    </row>
    <row r="514" spans="1:7" ht="15" x14ac:dyDescent="0.35">
      <c r="A514" s="23">
        <v>44243</v>
      </c>
      <c r="B514" s="5" t="s">
        <v>105</v>
      </c>
      <c r="C514" s="5" t="s">
        <v>109</v>
      </c>
      <c r="D514" s="5"/>
      <c r="E514" s="5" t="s">
        <v>59</v>
      </c>
      <c r="F514" s="21">
        <v>1081631647</v>
      </c>
      <c r="G514" s="21">
        <v>1081631647</v>
      </c>
    </row>
    <row r="515" spans="1:7" ht="15" x14ac:dyDescent="0.35">
      <c r="A515" s="23">
        <v>44550</v>
      </c>
      <c r="B515" s="5" t="s">
        <v>105</v>
      </c>
      <c r="C515" s="5" t="s">
        <v>109</v>
      </c>
      <c r="D515" s="5" t="s">
        <v>666</v>
      </c>
      <c r="E515" s="5" t="s">
        <v>59</v>
      </c>
      <c r="F515" s="21">
        <v>7970339742</v>
      </c>
      <c r="G515" s="21">
        <v>7970339742</v>
      </c>
    </row>
    <row r="516" spans="1:7" ht="15" x14ac:dyDescent="0.35">
      <c r="A516" s="23">
        <v>44550</v>
      </c>
      <c r="B516" s="5" t="s">
        <v>105</v>
      </c>
      <c r="C516" s="5" t="s">
        <v>109</v>
      </c>
      <c r="D516" s="5" t="s">
        <v>667</v>
      </c>
      <c r="E516" s="5" t="s">
        <v>59</v>
      </c>
      <c r="F516" s="21">
        <v>531355983</v>
      </c>
      <c r="G516" s="21">
        <v>531355983</v>
      </c>
    </row>
    <row r="517" spans="1:7" ht="15" x14ac:dyDescent="0.35">
      <c r="A517" s="23">
        <v>44524</v>
      </c>
      <c r="B517" s="5" t="s">
        <v>105</v>
      </c>
      <c r="C517" s="5" t="s">
        <v>109</v>
      </c>
      <c r="D517" s="5" t="s">
        <v>668</v>
      </c>
      <c r="E517" s="5" t="s">
        <v>59</v>
      </c>
      <c r="F517" s="21">
        <v>1062275458</v>
      </c>
      <c r="G517" s="21">
        <v>1062275458</v>
      </c>
    </row>
    <row r="518" spans="1:7" ht="15" x14ac:dyDescent="0.35">
      <c r="A518" s="23">
        <v>44494</v>
      </c>
      <c r="B518" s="5" t="s">
        <v>105</v>
      </c>
      <c r="C518" s="5" t="s">
        <v>109</v>
      </c>
      <c r="D518" s="5" t="s">
        <v>669</v>
      </c>
      <c r="E518" s="5" t="s">
        <v>59</v>
      </c>
      <c r="F518" s="21">
        <v>1397184861</v>
      </c>
      <c r="G518" s="21">
        <v>1397184861</v>
      </c>
    </row>
    <row r="519" spans="1:7" ht="15" x14ac:dyDescent="0.35">
      <c r="A519" s="23">
        <v>44461</v>
      </c>
      <c r="B519" s="5" t="s">
        <v>105</v>
      </c>
      <c r="C519" s="5" t="s">
        <v>109</v>
      </c>
      <c r="D519" s="5" t="s">
        <v>670</v>
      </c>
      <c r="E519" s="5" t="s">
        <v>59</v>
      </c>
      <c r="F519" s="21">
        <v>1341133897</v>
      </c>
      <c r="G519" s="21">
        <v>1341133897</v>
      </c>
    </row>
    <row r="520" spans="1:7" ht="15" x14ac:dyDescent="0.35">
      <c r="A520" s="23">
        <v>44433</v>
      </c>
      <c r="B520" s="5" t="s">
        <v>105</v>
      </c>
      <c r="C520" s="5" t="s">
        <v>109</v>
      </c>
      <c r="D520" s="5" t="s">
        <v>671</v>
      </c>
      <c r="E520" s="5" t="s">
        <v>59</v>
      </c>
      <c r="F520" s="21">
        <v>1394517650</v>
      </c>
      <c r="G520" s="21">
        <v>1394517650</v>
      </c>
    </row>
    <row r="521" spans="1:7" ht="15" x14ac:dyDescent="0.35">
      <c r="A521" s="23">
        <v>44403</v>
      </c>
      <c r="B521" s="5" t="s">
        <v>105</v>
      </c>
      <c r="C521" s="5" t="s">
        <v>109</v>
      </c>
      <c r="D521" s="5" t="s">
        <v>672</v>
      </c>
      <c r="E521" s="5" t="s">
        <v>59</v>
      </c>
      <c r="F521" s="21">
        <v>1759427159</v>
      </c>
      <c r="G521" s="21">
        <v>1759427159</v>
      </c>
    </row>
    <row r="522" spans="1:7" ht="15" x14ac:dyDescent="0.35">
      <c r="A522" s="23">
        <v>44369</v>
      </c>
      <c r="B522" s="5" t="s">
        <v>105</v>
      </c>
      <c r="C522" s="5" t="s">
        <v>109</v>
      </c>
      <c r="D522" s="5" t="s">
        <v>673</v>
      </c>
      <c r="E522" s="5" t="s">
        <v>59</v>
      </c>
      <c r="F522" s="21">
        <v>1573206797</v>
      </c>
      <c r="G522" s="21">
        <v>1573206797</v>
      </c>
    </row>
    <row r="523" spans="1:7" ht="15" x14ac:dyDescent="0.35">
      <c r="A523" s="23">
        <v>44314</v>
      </c>
      <c r="B523" s="5" t="s">
        <v>105</v>
      </c>
      <c r="C523" s="5" t="s">
        <v>109</v>
      </c>
      <c r="D523" s="5" t="s">
        <v>674</v>
      </c>
      <c r="E523" s="5" t="s">
        <v>59</v>
      </c>
      <c r="F523" s="21">
        <v>1164031040</v>
      </c>
      <c r="G523" s="21">
        <v>1164031040</v>
      </c>
    </row>
    <row r="524" spans="1:7" ht="15" x14ac:dyDescent="0.35">
      <c r="A524" s="23">
        <v>44341</v>
      </c>
      <c r="B524" s="5" t="s">
        <v>105</v>
      </c>
      <c r="C524" s="5" t="s">
        <v>109</v>
      </c>
      <c r="D524" s="5" t="s">
        <v>675</v>
      </c>
      <c r="E524" s="5" t="s">
        <v>59</v>
      </c>
      <c r="F524" s="21">
        <v>1554561728</v>
      </c>
      <c r="G524" s="21">
        <v>1554561728</v>
      </c>
    </row>
    <row r="525" spans="1:7" ht="15" x14ac:dyDescent="0.35">
      <c r="A525" s="23">
        <v>44270</v>
      </c>
      <c r="B525" s="5" t="s">
        <v>105</v>
      </c>
      <c r="C525" s="5" t="s">
        <v>109</v>
      </c>
      <c r="D525" s="5" t="s">
        <v>676</v>
      </c>
      <c r="E525" s="5" t="s">
        <v>59</v>
      </c>
      <c r="F525" s="21">
        <v>1163568089</v>
      </c>
      <c r="G525" s="21">
        <v>1163568089</v>
      </c>
    </row>
    <row r="526" spans="1:7" ht="15" x14ac:dyDescent="0.35">
      <c r="A526" s="23">
        <v>44182</v>
      </c>
      <c r="B526" s="5" t="s">
        <v>105</v>
      </c>
      <c r="C526" s="5" t="s">
        <v>109</v>
      </c>
      <c r="D526" s="5" t="s">
        <v>106</v>
      </c>
      <c r="E526" s="5" t="s">
        <v>59</v>
      </c>
      <c r="F526" s="21">
        <v>1454754548</v>
      </c>
      <c r="G526" s="21">
        <v>1454754548</v>
      </c>
    </row>
    <row r="527" spans="1:7" ht="15" x14ac:dyDescent="0.35">
      <c r="A527" s="23">
        <v>44550</v>
      </c>
      <c r="B527" s="5" t="s">
        <v>142</v>
      </c>
      <c r="C527" s="5" t="s">
        <v>109</v>
      </c>
      <c r="D527" s="5" t="s">
        <v>677</v>
      </c>
      <c r="E527" s="5" t="s">
        <v>59</v>
      </c>
      <c r="F527" s="21">
        <v>3150000</v>
      </c>
      <c r="G527" s="21">
        <v>3150000</v>
      </c>
    </row>
    <row r="528" spans="1:7" ht="15" x14ac:dyDescent="0.35">
      <c r="A528" s="23">
        <v>44560</v>
      </c>
      <c r="B528" s="5" t="s">
        <v>143</v>
      </c>
      <c r="C528" s="5" t="s">
        <v>109</v>
      </c>
      <c r="D528" s="5" t="s">
        <v>678</v>
      </c>
      <c r="E528" s="5" t="s">
        <v>59</v>
      </c>
      <c r="F528" s="21">
        <v>83499300</v>
      </c>
      <c r="G528" s="21">
        <v>83499300</v>
      </c>
    </row>
    <row r="529" spans="1:7" ht="15" x14ac:dyDescent="0.35">
      <c r="A529" s="23">
        <v>44511</v>
      </c>
      <c r="B529" s="5" t="s">
        <v>144</v>
      </c>
      <c r="C529" s="5" t="s">
        <v>109</v>
      </c>
      <c r="D529" s="5"/>
      <c r="E529" s="5" t="s">
        <v>59</v>
      </c>
      <c r="F529" s="21">
        <v>-25976000</v>
      </c>
      <c r="G529" s="21">
        <v>-195600</v>
      </c>
    </row>
    <row r="530" spans="1:7" ht="15" x14ac:dyDescent="0.35">
      <c r="A530" s="23">
        <v>44533</v>
      </c>
      <c r="B530" s="5" t="s">
        <v>144</v>
      </c>
      <c r="C530" s="5" t="s">
        <v>109</v>
      </c>
      <c r="D530" s="5" t="s">
        <v>679</v>
      </c>
      <c r="E530" s="5" t="s">
        <v>59</v>
      </c>
      <c r="F530" s="21">
        <v>63426</v>
      </c>
      <c r="G530" s="21">
        <v>63426</v>
      </c>
    </row>
    <row r="531" spans="1:7" ht="15" x14ac:dyDescent="0.35">
      <c r="A531" s="23">
        <v>44546</v>
      </c>
      <c r="B531" s="5" t="s">
        <v>144</v>
      </c>
      <c r="C531" s="5" t="s">
        <v>109</v>
      </c>
      <c r="D531" s="5" t="s">
        <v>680</v>
      </c>
      <c r="E531" s="5" t="s">
        <v>23</v>
      </c>
      <c r="F531" s="5">
        <v>669.52</v>
      </c>
      <c r="G531" s="5">
        <v>669.52</v>
      </c>
    </row>
    <row r="532" spans="1:7" ht="15" x14ac:dyDescent="0.35">
      <c r="A532" s="23">
        <v>44560</v>
      </c>
      <c r="B532" s="5" t="s">
        <v>145</v>
      </c>
      <c r="C532" s="5" t="s">
        <v>109</v>
      </c>
      <c r="D532" s="5" t="s">
        <v>681</v>
      </c>
      <c r="E532" s="5" t="s">
        <v>59</v>
      </c>
      <c r="F532" s="21">
        <v>106376667</v>
      </c>
      <c r="G532" s="21">
        <v>106376667</v>
      </c>
    </row>
    <row r="533" spans="1:7" ht="15" x14ac:dyDescent="0.35">
      <c r="A533" s="23">
        <v>44545</v>
      </c>
      <c r="B533" s="5" t="s">
        <v>146</v>
      </c>
      <c r="C533" s="5" t="s">
        <v>109</v>
      </c>
      <c r="D533" s="5" t="s">
        <v>682</v>
      </c>
      <c r="E533" s="5" t="s">
        <v>59</v>
      </c>
      <c r="F533" s="21">
        <v>87055000</v>
      </c>
      <c r="G533" s="21">
        <v>87055000</v>
      </c>
    </row>
    <row r="534" spans="1:7" ht="15" x14ac:dyDescent="0.35">
      <c r="A534" s="23">
        <v>44548</v>
      </c>
      <c r="B534" s="5" t="s">
        <v>147</v>
      </c>
      <c r="C534" s="5" t="s">
        <v>109</v>
      </c>
      <c r="D534" s="5" t="s">
        <v>683</v>
      </c>
      <c r="E534" s="5" t="s">
        <v>59</v>
      </c>
      <c r="F534" s="21">
        <v>35500</v>
      </c>
      <c r="G534" s="21">
        <v>35500</v>
      </c>
    </row>
    <row r="535" spans="1:7" ht="15" x14ac:dyDescent="0.35">
      <c r="A535" s="23">
        <v>44550</v>
      </c>
      <c r="B535" s="5" t="s">
        <v>147</v>
      </c>
      <c r="C535" s="5" t="s">
        <v>109</v>
      </c>
      <c r="D535" s="5" t="s">
        <v>684</v>
      </c>
      <c r="E535" s="5" t="s">
        <v>59</v>
      </c>
      <c r="F535" s="21">
        <v>355100</v>
      </c>
      <c r="G535" s="21">
        <v>355100</v>
      </c>
    </row>
    <row r="536" spans="1:7" ht="15" x14ac:dyDescent="0.35">
      <c r="A536" s="23">
        <v>44544</v>
      </c>
      <c r="B536" s="5" t="s">
        <v>148</v>
      </c>
      <c r="C536" s="5" t="s">
        <v>109</v>
      </c>
      <c r="D536" s="5" t="s">
        <v>685</v>
      </c>
      <c r="E536" s="5" t="s">
        <v>59</v>
      </c>
      <c r="F536" s="21">
        <v>3442516</v>
      </c>
      <c r="G536" s="21">
        <v>3442516</v>
      </c>
    </row>
    <row r="537" spans="1:7" ht="15" x14ac:dyDescent="0.35">
      <c r="A537" s="23">
        <v>44544</v>
      </c>
      <c r="B537" s="5" t="s">
        <v>148</v>
      </c>
      <c r="C537" s="5" t="s">
        <v>109</v>
      </c>
      <c r="D537" s="5" t="s">
        <v>686</v>
      </c>
      <c r="E537" s="5" t="s">
        <v>59</v>
      </c>
      <c r="F537" s="21">
        <v>84988400</v>
      </c>
      <c r="G537" s="21">
        <v>84988400</v>
      </c>
    </row>
    <row r="538" spans="1:7" ht="15" x14ac:dyDescent="0.35">
      <c r="A538" s="23">
        <v>44539</v>
      </c>
      <c r="B538" s="5" t="s">
        <v>149</v>
      </c>
      <c r="C538" s="5" t="s">
        <v>109</v>
      </c>
      <c r="D538" s="5" t="s">
        <v>687</v>
      </c>
      <c r="E538" s="5" t="s">
        <v>59</v>
      </c>
      <c r="F538" s="21">
        <v>844193</v>
      </c>
      <c r="G538" s="21">
        <v>844193</v>
      </c>
    </row>
    <row r="539" spans="1:7" ht="15" x14ac:dyDescent="0.35">
      <c r="A539" s="23">
        <v>44530</v>
      </c>
      <c r="B539" s="5" t="s">
        <v>150</v>
      </c>
      <c r="C539" s="5" t="s">
        <v>109</v>
      </c>
      <c r="D539" s="5" t="s">
        <v>688</v>
      </c>
      <c r="E539" s="5" t="s">
        <v>59</v>
      </c>
      <c r="F539" s="21">
        <v>53480000</v>
      </c>
      <c r="G539" s="21">
        <v>53480000</v>
      </c>
    </row>
    <row r="540" spans="1:7" ht="15" x14ac:dyDescent="0.35">
      <c r="A540" s="23">
        <v>44544</v>
      </c>
      <c r="B540" s="5" t="s">
        <v>150</v>
      </c>
      <c r="C540" s="5" t="s">
        <v>109</v>
      </c>
      <c r="D540" s="5" t="s">
        <v>689</v>
      </c>
      <c r="E540" s="5" t="s">
        <v>59</v>
      </c>
      <c r="F540" s="21">
        <v>40745800</v>
      </c>
      <c r="G540" s="21">
        <v>40745800</v>
      </c>
    </row>
    <row r="541" spans="1:7" ht="15" x14ac:dyDescent="0.35">
      <c r="A541" s="23">
        <v>44553</v>
      </c>
      <c r="B541" s="5" t="s">
        <v>150</v>
      </c>
      <c r="C541" s="5" t="s">
        <v>109</v>
      </c>
      <c r="D541" s="5" t="s">
        <v>690</v>
      </c>
      <c r="E541" s="5" t="s">
        <v>59</v>
      </c>
      <c r="F541" s="21">
        <v>13405500</v>
      </c>
      <c r="G541" s="21">
        <v>13405500</v>
      </c>
    </row>
    <row r="542" spans="1:7" ht="15" x14ac:dyDescent="0.35">
      <c r="A542" s="23">
        <v>44546</v>
      </c>
      <c r="B542" s="5" t="s">
        <v>151</v>
      </c>
      <c r="C542" s="5" t="s">
        <v>109</v>
      </c>
      <c r="D542" s="5" t="s">
        <v>691</v>
      </c>
      <c r="E542" s="5" t="s">
        <v>59</v>
      </c>
      <c r="F542" s="21">
        <v>2380000</v>
      </c>
      <c r="G542" s="21">
        <v>2380000</v>
      </c>
    </row>
    <row r="543" spans="1:7" ht="15" x14ac:dyDescent="0.35">
      <c r="A543" s="23">
        <v>44302</v>
      </c>
      <c r="B543" s="5" t="s">
        <v>152</v>
      </c>
      <c r="C543" s="5" t="s">
        <v>109</v>
      </c>
      <c r="D543" s="5" t="s">
        <v>692</v>
      </c>
      <c r="E543" s="5" t="s">
        <v>23</v>
      </c>
      <c r="F543" s="20">
        <v>39766.730000000003</v>
      </c>
      <c r="G543" s="20">
        <v>21686.080000000002</v>
      </c>
    </row>
    <row r="544" spans="1:7" ht="15" x14ac:dyDescent="0.35">
      <c r="A544" s="23">
        <v>44546</v>
      </c>
      <c r="B544" s="5" t="s">
        <v>153</v>
      </c>
      <c r="C544" s="5" t="s">
        <v>109</v>
      </c>
      <c r="D544" s="5" t="s">
        <v>693</v>
      </c>
      <c r="E544" s="5" t="s">
        <v>59</v>
      </c>
      <c r="F544" s="21">
        <v>2394000</v>
      </c>
      <c r="G544" s="21">
        <v>2394000</v>
      </c>
    </row>
    <row r="545" spans="1:7" ht="15" x14ac:dyDescent="0.35">
      <c r="A545" s="23">
        <v>44551</v>
      </c>
      <c r="B545" s="5" t="s">
        <v>153</v>
      </c>
      <c r="C545" s="5" t="s">
        <v>109</v>
      </c>
      <c r="D545" s="5" t="s">
        <v>694</v>
      </c>
      <c r="E545" s="5" t="s">
        <v>59</v>
      </c>
      <c r="F545" s="21">
        <v>3474000</v>
      </c>
      <c r="G545" s="21">
        <v>3474000</v>
      </c>
    </row>
    <row r="546" spans="1:7" ht="15" x14ac:dyDescent="0.35">
      <c r="A546" s="23">
        <v>44551</v>
      </c>
      <c r="B546" s="5" t="s">
        <v>153</v>
      </c>
      <c r="C546" s="5" t="s">
        <v>109</v>
      </c>
      <c r="D546" s="5" t="s">
        <v>695</v>
      </c>
      <c r="E546" s="5" t="s">
        <v>59</v>
      </c>
      <c r="F546" s="21">
        <v>6628500</v>
      </c>
      <c r="G546" s="21">
        <v>6628500</v>
      </c>
    </row>
    <row r="547" spans="1:7" ht="15" x14ac:dyDescent="0.35">
      <c r="A547" s="23">
        <v>44546</v>
      </c>
      <c r="B547" s="5" t="s">
        <v>153</v>
      </c>
      <c r="C547" s="5" t="s">
        <v>109</v>
      </c>
      <c r="D547" s="5" t="s">
        <v>696</v>
      </c>
      <c r="E547" s="5" t="s">
        <v>59</v>
      </c>
      <c r="F547" s="21">
        <v>2034000</v>
      </c>
      <c r="G547" s="21">
        <v>2034000</v>
      </c>
    </row>
    <row r="548" spans="1:7" ht="15" x14ac:dyDescent="0.35">
      <c r="A548" s="23">
        <v>44531</v>
      </c>
      <c r="B548" s="5" t="s">
        <v>154</v>
      </c>
      <c r="C548" s="5" t="s">
        <v>109</v>
      </c>
      <c r="D548" s="5" t="s">
        <v>697</v>
      </c>
      <c r="E548" s="5" t="s">
        <v>59</v>
      </c>
      <c r="F548" s="21">
        <v>-3960000</v>
      </c>
      <c r="G548" s="21">
        <v>-278000</v>
      </c>
    </row>
    <row r="549" spans="1:7" ht="15" x14ac:dyDescent="0.35">
      <c r="A549" s="23">
        <v>44531</v>
      </c>
      <c r="B549" s="5" t="s">
        <v>154</v>
      </c>
      <c r="C549" s="5" t="s">
        <v>109</v>
      </c>
      <c r="D549" s="5" t="s">
        <v>698</v>
      </c>
      <c r="E549" s="5" t="s">
        <v>59</v>
      </c>
      <c r="F549" s="21">
        <v>-3960000</v>
      </c>
      <c r="G549" s="21">
        <v>-3960000</v>
      </c>
    </row>
    <row r="550" spans="1:7" ht="15" x14ac:dyDescent="0.35">
      <c r="A550" s="23">
        <v>44552</v>
      </c>
      <c r="B550" s="5" t="s">
        <v>155</v>
      </c>
      <c r="C550" s="5" t="s">
        <v>109</v>
      </c>
      <c r="D550" s="5" t="s">
        <v>699</v>
      </c>
      <c r="E550" s="5" t="s">
        <v>59</v>
      </c>
      <c r="F550" s="21">
        <v>1100000</v>
      </c>
      <c r="G550" s="21">
        <v>1100000</v>
      </c>
    </row>
    <row r="551" spans="1:7" ht="15" x14ac:dyDescent="0.35">
      <c r="A551" s="23">
        <v>44540</v>
      </c>
      <c r="B551" s="5" t="s">
        <v>156</v>
      </c>
      <c r="C551" s="5" t="s">
        <v>109</v>
      </c>
      <c r="D551" s="5" t="s">
        <v>700</v>
      </c>
      <c r="E551" s="5" t="s">
        <v>59</v>
      </c>
      <c r="F551" s="21">
        <v>5400000</v>
      </c>
      <c r="G551" s="21">
        <v>5400000</v>
      </c>
    </row>
    <row r="552" spans="1:7" ht="15" x14ac:dyDescent="0.35">
      <c r="A552" s="23">
        <v>44557</v>
      </c>
      <c r="B552" s="5" t="s">
        <v>157</v>
      </c>
      <c r="C552" s="5" t="s">
        <v>109</v>
      </c>
      <c r="D552" s="5" t="s">
        <v>701</v>
      </c>
      <c r="E552" s="5" t="s">
        <v>59</v>
      </c>
      <c r="F552" s="21">
        <v>3111000</v>
      </c>
      <c r="G552" s="21">
        <v>3111000</v>
      </c>
    </row>
    <row r="553" spans="1:7" ht="15" x14ac:dyDescent="0.35">
      <c r="A553" s="23">
        <v>44445</v>
      </c>
      <c r="B553" s="5" t="s">
        <v>158</v>
      </c>
      <c r="C553" s="5" t="s">
        <v>109</v>
      </c>
      <c r="D553" s="5" t="s">
        <v>702</v>
      </c>
      <c r="E553" s="5" t="s">
        <v>59</v>
      </c>
      <c r="F553" s="21">
        <v>151236660</v>
      </c>
      <c r="G553" s="21">
        <v>22685499</v>
      </c>
    </row>
    <row r="554" spans="1:7" ht="15" x14ac:dyDescent="0.35">
      <c r="A554" s="23">
        <v>44541</v>
      </c>
      <c r="B554" s="5" t="s">
        <v>159</v>
      </c>
      <c r="C554" s="5" t="s">
        <v>109</v>
      </c>
      <c r="D554" s="5" t="s">
        <v>703</v>
      </c>
      <c r="E554" s="5" t="s">
        <v>59</v>
      </c>
      <c r="F554" s="21">
        <v>510000</v>
      </c>
      <c r="G554" s="21">
        <v>510000</v>
      </c>
    </row>
    <row r="555" spans="1:7" ht="15" x14ac:dyDescent="0.35">
      <c r="A555" s="23">
        <v>44541</v>
      </c>
      <c r="B555" s="5" t="s">
        <v>159</v>
      </c>
      <c r="C555" s="5" t="s">
        <v>109</v>
      </c>
      <c r="D555" s="5" t="s">
        <v>704</v>
      </c>
      <c r="E555" s="5" t="s">
        <v>59</v>
      </c>
      <c r="F555" s="21">
        <v>440000</v>
      </c>
      <c r="G555" s="21">
        <v>440000</v>
      </c>
    </row>
    <row r="556" spans="1:7" ht="15" x14ac:dyDescent="0.35">
      <c r="A556" s="23">
        <v>44543</v>
      </c>
      <c r="B556" s="5" t="s">
        <v>159</v>
      </c>
      <c r="C556" s="5" t="s">
        <v>109</v>
      </c>
      <c r="D556" s="5" t="s">
        <v>705</v>
      </c>
      <c r="E556" s="5" t="s">
        <v>59</v>
      </c>
      <c r="F556" s="21">
        <v>800000</v>
      </c>
      <c r="G556" s="21">
        <v>800000</v>
      </c>
    </row>
    <row r="557" spans="1:7" ht="15" x14ac:dyDescent="0.35">
      <c r="A557" s="23">
        <v>44508</v>
      </c>
      <c r="B557" s="5" t="s">
        <v>159</v>
      </c>
      <c r="C557" s="5" t="s">
        <v>109</v>
      </c>
      <c r="D557" s="5" t="s">
        <v>706</v>
      </c>
      <c r="E557" s="5" t="s">
        <v>59</v>
      </c>
      <c r="F557" s="21">
        <v>12000000</v>
      </c>
      <c r="G557" s="21">
        <v>8400000</v>
      </c>
    </row>
    <row r="558" spans="1:7" ht="15" x14ac:dyDescent="0.35">
      <c r="A558" s="23">
        <v>44550</v>
      </c>
      <c r="B558" s="5" t="s">
        <v>160</v>
      </c>
      <c r="C558" s="5" t="s">
        <v>109</v>
      </c>
      <c r="D558" s="5" t="s">
        <v>707</v>
      </c>
      <c r="E558" s="5" t="s">
        <v>59</v>
      </c>
      <c r="F558" s="21">
        <v>33540000</v>
      </c>
      <c r="G558" s="21">
        <v>33540000</v>
      </c>
    </row>
    <row r="559" spans="1:7" ht="15" x14ac:dyDescent="0.35">
      <c r="A559" s="23">
        <v>44547</v>
      </c>
      <c r="B559" s="5" t="s">
        <v>161</v>
      </c>
      <c r="C559" s="5" t="s">
        <v>109</v>
      </c>
      <c r="D559" s="5" t="s">
        <v>708</v>
      </c>
      <c r="E559" s="5" t="s">
        <v>59</v>
      </c>
      <c r="F559" s="21">
        <v>650000</v>
      </c>
      <c r="G559" s="21">
        <v>650000</v>
      </c>
    </row>
    <row r="560" spans="1:7" ht="15" x14ac:dyDescent="0.35">
      <c r="A560" s="23">
        <v>44553</v>
      </c>
      <c r="B560" s="5" t="s">
        <v>162</v>
      </c>
      <c r="C560" s="5" t="s">
        <v>109</v>
      </c>
      <c r="D560" s="5" t="s">
        <v>709</v>
      </c>
      <c r="E560" s="5" t="s">
        <v>23</v>
      </c>
      <c r="F560" s="20">
        <v>18076</v>
      </c>
      <c r="G560" s="20">
        <v>18076</v>
      </c>
    </row>
    <row r="561" spans="1:7" ht="15" x14ac:dyDescent="0.35">
      <c r="A561" s="23">
        <v>44553</v>
      </c>
      <c r="B561" s="5" t="s">
        <v>162</v>
      </c>
      <c r="C561" s="5" t="s">
        <v>109</v>
      </c>
      <c r="D561" s="5" t="s">
        <v>710</v>
      </c>
      <c r="E561" s="5" t="s">
        <v>23</v>
      </c>
      <c r="F561" s="20">
        <v>10800</v>
      </c>
      <c r="G561" s="20">
        <v>10800</v>
      </c>
    </row>
    <row r="562" spans="1:7" ht="15" x14ac:dyDescent="0.35">
      <c r="A562" s="23">
        <v>44553</v>
      </c>
      <c r="B562" s="5" t="s">
        <v>163</v>
      </c>
      <c r="C562" s="5" t="s">
        <v>109</v>
      </c>
      <c r="D562" s="5" t="s">
        <v>711</v>
      </c>
      <c r="E562" s="5" t="s">
        <v>59</v>
      </c>
      <c r="F562" s="21">
        <v>102480000</v>
      </c>
      <c r="G562" s="21">
        <v>102480000</v>
      </c>
    </row>
    <row r="563" spans="1:7" ht="15" x14ac:dyDescent="0.35">
      <c r="A563" s="23">
        <v>44543</v>
      </c>
      <c r="B563" s="5" t="s">
        <v>164</v>
      </c>
      <c r="C563" s="5" t="s">
        <v>109</v>
      </c>
      <c r="D563" s="5" t="s">
        <v>712</v>
      </c>
      <c r="E563" s="5" t="s">
        <v>59</v>
      </c>
      <c r="F563" s="21">
        <v>600000</v>
      </c>
      <c r="G563" s="21">
        <v>600000</v>
      </c>
    </row>
    <row r="564" spans="1:7" ht="15" x14ac:dyDescent="0.35">
      <c r="A564" s="23">
        <v>44558</v>
      </c>
      <c r="B564" s="5" t="s">
        <v>165</v>
      </c>
      <c r="C564" s="5" t="s">
        <v>109</v>
      </c>
      <c r="D564" s="5" t="s">
        <v>713</v>
      </c>
      <c r="E564" s="5" t="s">
        <v>23</v>
      </c>
      <c r="F564" s="20">
        <v>2880</v>
      </c>
      <c r="G564" s="20">
        <v>2880</v>
      </c>
    </row>
    <row r="565" spans="1:7" ht="15" x14ac:dyDescent="0.35">
      <c r="A565" s="23">
        <v>44550</v>
      </c>
      <c r="B565" s="5" t="s">
        <v>166</v>
      </c>
      <c r="C565" s="5" t="s">
        <v>109</v>
      </c>
      <c r="D565" s="5" t="s">
        <v>714</v>
      </c>
      <c r="E565" s="5" t="s">
        <v>59</v>
      </c>
      <c r="F565" s="21">
        <v>1508000</v>
      </c>
      <c r="G565" s="21">
        <v>1508000</v>
      </c>
    </row>
    <row r="566" spans="1:7" ht="15" x14ac:dyDescent="0.35">
      <c r="A566" s="23">
        <v>44540</v>
      </c>
      <c r="B566" s="5" t="s">
        <v>167</v>
      </c>
      <c r="C566" s="5" t="s">
        <v>109</v>
      </c>
      <c r="D566" s="5" t="s">
        <v>715</v>
      </c>
      <c r="E566" s="5" t="s">
        <v>59</v>
      </c>
      <c r="F566" s="21">
        <v>482000</v>
      </c>
      <c r="G566" s="21">
        <v>482000</v>
      </c>
    </row>
    <row r="567" spans="1:7" ht="15" x14ac:dyDescent="0.35">
      <c r="A567" s="23">
        <v>44516</v>
      </c>
      <c r="B567" s="5" t="s">
        <v>168</v>
      </c>
      <c r="C567" s="5" t="s">
        <v>109</v>
      </c>
      <c r="D567" s="5" t="s">
        <v>716</v>
      </c>
      <c r="E567" s="5" t="s">
        <v>59</v>
      </c>
      <c r="F567" s="21">
        <v>183333334</v>
      </c>
      <c r="G567" s="21">
        <v>9604431</v>
      </c>
    </row>
    <row r="568" spans="1:7" ht="15" x14ac:dyDescent="0.35">
      <c r="A568" s="23">
        <v>44559</v>
      </c>
      <c r="B568" s="5" t="s">
        <v>168</v>
      </c>
      <c r="C568" s="5" t="s">
        <v>109</v>
      </c>
      <c r="D568" s="5" t="s">
        <v>717</v>
      </c>
      <c r="E568" s="5" t="s">
        <v>59</v>
      </c>
      <c r="F568" s="21">
        <v>78833319</v>
      </c>
      <c r="G568" s="21">
        <v>78833319</v>
      </c>
    </row>
    <row r="569" spans="1:7" ht="15" x14ac:dyDescent="0.35">
      <c r="A569" s="23">
        <v>44540</v>
      </c>
      <c r="B569" s="5" t="s">
        <v>169</v>
      </c>
      <c r="C569" s="5" t="s">
        <v>109</v>
      </c>
      <c r="D569" s="5" t="s">
        <v>718</v>
      </c>
      <c r="E569" s="5" t="s">
        <v>59</v>
      </c>
      <c r="F569" s="21">
        <v>1014000</v>
      </c>
      <c r="G569" s="21">
        <v>1014000</v>
      </c>
    </row>
    <row r="570" spans="1:7" ht="15" x14ac:dyDescent="0.35">
      <c r="A570" s="23">
        <v>44540</v>
      </c>
      <c r="B570" s="5" t="s">
        <v>169</v>
      </c>
      <c r="C570" s="5" t="s">
        <v>109</v>
      </c>
      <c r="D570" s="5" t="s">
        <v>719</v>
      </c>
      <c r="E570" s="5" t="s">
        <v>59</v>
      </c>
      <c r="F570" s="21">
        <v>2366000</v>
      </c>
      <c r="G570" s="21">
        <v>2366000</v>
      </c>
    </row>
    <row r="571" spans="1:7" ht="15" x14ac:dyDescent="0.35">
      <c r="A571" s="23">
        <v>44545</v>
      </c>
      <c r="B571" s="5" t="s">
        <v>170</v>
      </c>
      <c r="C571" s="5" t="s">
        <v>109</v>
      </c>
      <c r="D571" s="5" t="s">
        <v>720</v>
      </c>
      <c r="E571" s="5" t="s">
        <v>59</v>
      </c>
      <c r="F571" s="21">
        <v>1880000</v>
      </c>
      <c r="G571" s="21">
        <v>1880000</v>
      </c>
    </row>
    <row r="572" spans="1:7" ht="15" x14ac:dyDescent="0.35">
      <c r="A572" s="23">
        <v>44551</v>
      </c>
      <c r="B572" s="5" t="s">
        <v>171</v>
      </c>
      <c r="C572" s="5" t="s">
        <v>109</v>
      </c>
      <c r="D572" s="5" t="s">
        <v>721</v>
      </c>
      <c r="E572" s="5" t="s">
        <v>59</v>
      </c>
      <c r="F572" s="21">
        <v>30000000</v>
      </c>
      <c r="G572" s="21">
        <v>30000000</v>
      </c>
    </row>
    <row r="573" spans="1:7" ht="15" x14ac:dyDescent="0.35">
      <c r="A573" s="23">
        <v>44553</v>
      </c>
      <c r="B573" s="5" t="s">
        <v>722</v>
      </c>
      <c r="C573" s="5" t="s">
        <v>110</v>
      </c>
      <c r="D573" s="5" t="s">
        <v>723</v>
      </c>
      <c r="E573" s="5" t="s">
        <v>23</v>
      </c>
      <c r="F573" s="20">
        <v>3300</v>
      </c>
      <c r="G573" s="20">
        <v>3300</v>
      </c>
    </row>
    <row r="574" spans="1:7" ht="15" x14ac:dyDescent="0.35">
      <c r="A574" s="23">
        <v>44553</v>
      </c>
      <c r="B574" s="5" t="s">
        <v>722</v>
      </c>
      <c r="C574" s="5" t="s">
        <v>110</v>
      </c>
      <c r="D574" s="5" t="s">
        <v>724</v>
      </c>
      <c r="E574" s="5" t="s">
        <v>23</v>
      </c>
      <c r="F574" s="20">
        <v>1068.75</v>
      </c>
      <c r="G574" s="20">
        <v>1068.75</v>
      </c>
    </row>
    <row r="575" spans="1:7" ht="15" x14ac:dyDescent="0.35">
      <c r="A575" s="23">
        <v>44547</v>
      </c>
      <c r="B575" s="5" t="s">
        <v>722</v>
      </c>
      <c r="C575" s="5" t="s">
        <v>110</v>
      </c>
      <c r="D575" s="5" t="s">
        <v>725</v>
      </c>
      <c r="E575" s="5" t="s">
        <v>23</v>
      </c>
      <c r="F575" s="20">
        <v>2550</v>
      </c>
      <c r="G575" s="20">
        <v>2550</v>
      </c>
    </row>
  </sheetData>
  <autoFilter ref="A5:G575" xr:uid="{F62CF7C1-BC1D-450E-8374-E09BAEB53F5D}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84850A-8E49-454C-A197-5C9D32124B06}">
  <dimension ref="A5:D16"/>
  <sheetViews>
    <sheetView workbookViewId="0">
      <selection activeCell="C11" sqref="C11"/>
    </sheetView>
  </sheetViews>
  <sheetFormatPr baseColWidth="10" defaultColWidth="8.88671875" defaultRowHeight="15" x14ac:dyDescent="0.35"/>
  <cols>
    <col min="1" max="1" width="2.33203125" style="5" bestFit="1" customWidth="1"/>
    <col min="2" max="2" width="19.33203125" style="5" customWidth="1"/>
    <col min="3" max="3" width="14.88671875" style="7" bestFit="1" customWidth="1"/>
    <col min="4" max="4" width="8.88671875" style="7"/>
    <col min="5" max="16384" width="8.88671875" style="5"/>
  </cols>
  <sheetData>
    <row r="5" spans="1:3" x14ac:dyDescent="0.35">
      <c r="A5" s="14"/>
      <c r="B5" s="14" t="s">
        <v>37</v>
      </c>
      <c r="C5" s="15">
        <f>SUM(C6:C10)</f>
        <v>10982283610</v>
      </c>
    </row>
    <row r="6" spans="1:3" x14ac:dyDescent="0.35">
      <c r="A6" s="17" t="s">
        <v>5</v>
      </c>
      <c r="B6" s="17" t="s">
        <v>38</v>
      </c>
      <c r="C6" s="18">
        <v>900000</v>
      </c>
    </row>
    <row r="7" spans="1:3" x14ac:dyDescent="0.35">
      <c r="A7" s="17" t="s">
        <v>6</v>
      </c>
      <c r="B7" s="17" t="s">
        <v>39</v>
      </c>
      <c r="C7" s="18">
        <v>29113443</v>
      </c>
    </row>
    <row r="8" spans="1:3" x14ac:dyDescent="0.35">
      <c r="A8" s="17" t="s">
        <v>7</v>
      </c>
      <c r="B8" s="17" t="s">
        <v>40</v>
      </c>
      <c r="C8" s="18">
        <v>10918920895</v>
      </c>
    </row>
    <row r="9" spans="1:3" x14ac:dyDescent="0.35">
      <c r="A9" s="17" t="s">
        <v>12</v>
      </c>
      <c r="B9" s="17" t="s">
        <v>41</v>
      </c>
      <c r="C9" s="18">
        <v>23349272</v>
      </c>
    </row>
    <row r="10" spans="1:3" x14ac:dyDescent="0.35">
      <c r="A10" s="17" t="s">
        <v>13</v>
      </c>
      <c r="B10" s="17" t="s">
        <v>42</v>
      </c>
      <c r="C10" s="18">
        <v>10000000</v>
      </c>
    </row>
    <row r="12" spans="1:3" x14ac:dyDescent="0.35">
      <c r="A12" s="5" t="s">
        <v>5</v>
      </c>
      <c r="B12" s="5" t="s">
        <v>46</v>
      </c>
    </row>
    <row r="13" spans="1:3" x14ac:dyDescent="0.35">
      <c r="A13" s="5" t="s">
        <v>6</v>
      </c>
      <c r="B13" s="5" t="s">
        <v>47</v>
      </c>
    </row>
    <row r="14" spans="1:3" x14ac:dyDescent="0.35">
      <c r="A14" s="5" t="s">
        <v>7</v>
      </c>
      <c r="B14" s="5" t="s">
        <v>49</v>
      </c>
    </row>
    <row r="15" spans="1:3" x14ac:dyDescent="0.35">
      <c r="A15" s="5" t="s">
        <v>12</v>
      </c>
      <c r="B15" s="5" t="s">
        <v>48</v>
      </c>
    </row>
    <row r="16" spans="1:3" x14ac:dyDescent="0.35">
      <c r="A16" s="5" t="s">
        <v>13</v>
      </c>
      <c r="B16" s="5" t="s">
        <v>50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30CAC4-13CD-40E1-8102-B6DB63A5DC66}">
  <dimension ref="A5:C9"/>
  <sheetViews>
    <sheetView workbookViewId="0">
      <selection activeCell="C8" sqref="C8"/>
    </sheetView>
  </sheetViews>
  <sheetFormatPr baseColWidth="10" defaultRowHeight="15" x14ac:dyDescent="0.35"/>
  <cols>
    <col min="1" max="1" width="2.33203125" style="5" customWidth="1"/>
    <col min="2" max="2" width="24.6640625" style="5" bestFit="1" customWidth="1"/>
    <col min="3" max="3" width="12.109375" style="5" bestFit="1" customWidth="1"/>
    <col min="4" max="16384" width="11.5546875" style="5"/>
  </cols>
  <sheetData>
    <row r="5" spans="1:3" x14ac:dyDescent="0.35">
      <c r="A5" s="14"/>
      <c r="B5" s="14" t="s">
        <v>43</v>
      </c>
      <c r="C5" s="15">
        <f>SUM(C6:C7)</f>
        <v>28182532</v>
      </c>
    </row>
    <row r="6" spans="1:3" x14ac:dyDescent="0.35">
      <c r="A6" s="17"/>
      <c r="B6" s="17" t="s">
        <v>44</v>
      </c>
      <c r="C6" s="18">
        <v>16909427</v>
      </c>
    </row>
    <row r="7" spans="1:3" x14ac:dyDescent="0.35">
      <c r="A7" s="17"/>
      <c r="B7" s="17" t="s">
        <v>45</v>
      </c>
      <c r="C7" s="18">
        <v>11273105</v>
      </c>
    </row>
    <row r="9" spans="1:3" x14ac:dyDescent="0.35">
      <c r="A9" s="5" t="s">
        <v>51</v>
      </c>
    </row>
  </sheetData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0D0DF7-737F-4969-89F1-1178ED58486C}">
  <dimension ref="A5:I53"/>
  <sheetViews>
    <sheetView workbookViewId="0">
      <pane ySplit="6" topLeftCell="A7" activePane="bottomLeft" state="frozen"/>
      <selection pane="bottomLeft" activeCell="A27" sqref="A27"/>
    </sheetView>
  </sheetViews>
  <sheetFormatPr baseColWidth="10" defaultColWidth="8.88671875" defaultRowHeight="15" x14ac:dyDescent="0.35"/>
  <cols>
    <col min="1" max="1" width="30.109375" style="5" bestFit="1" customWidth="1"/>
    <col min="2" max="2" width="9.44140625" style="5" bestFit="1" customWidth="1"/>
    <col min="3" max="3" width="14.88671875" style="7" bestFit="1" customWidth="1"/>
    <col min="4" max="4" width="16.6640625" style="7" bestFit="1" customWidth="1"/>
    <col min="5" max="5" width="7" style="5" bestFit="1" customWidth="1"/>
    <col min="6" max="6" width="12.6640625" style="5" bestFit="1" customWidth="1"/>
    <col min="7" max="7" width="19.44140625" style="5" bestFit="1" customWidth="1"/>
    <col min="8" max="9" width="10.5546875" style="5" bestFit="1" customWidth="1"/>
    <col min="10" max="16384" width="8.88671875" style="5"/>
  </cols>
  <sheetData>
    <row r="5" spans="1:9" ht="25.2" thickBot="1" x14ac:dyDescent="0.6">
      <c r="A5" s="42" t="s">
        <v>726</v>
      </c>
      <c r="B5" s="42"/>
      <c r="C5" s="42"/>
      <c r="D5" s="42"/>
      <c r="E5" s="42"/>
      <c r="F5" s="42"/>
      <c r="G5" s="42"/>
      <c r="H5" s="42"/>
      <c r="I5" s="42"/>
    </row>
    <row r="6" spans="1:9" ht="15.6" thickBot="1" x14ac:dyDescent="0.4">
      <c r="A6" s="8" t="s">
        <v>15</v>
      </c>
      <c r="B6" s="8" t="s">
        <v>16</v>
      </c>
      <c r="C6" s="9" t="s">
        <v>728</v>
      </c>
      <c r="D6" s="9" t="s">
        <v>729</v>
      </c>
      <c r="E6" s="10" t="s">
        <v>17</v>
      </c>
      <c r="F6" s="11" t="s">
        <v>18</v>
      </c>
      <c r="G6" s="11" t="s">
        <v>19</v>
      </c>
      <c r="H6" s="11" t="s">
        <v>20</v>
      </c>
      <c r="I6" s="11" t="s">
        <v>21</v>
      </c>
    </row>
    <row r="7" spans="1:9" x14ac:dyDescent="0.35">
      <c r="A7" s="12" t="s">
        <v>29</v>
      </c>
      <c r="B7" s="13" t="s">
        <v>23</v>
      </c>
      <c r="C7" s="24">
        <v>1000000</v>
      </c>
      <c r="D7" s="24"/>
      <c r="E7" s="25">
        <v>5.5E-2</v>
      </c>
      <c r="F7" s="13" t="s">
        <v>27</v>
      </c>
      <c r="G7" s="13" t="s">
        <v>28</v>
      </c>
      <c r="H7" s="26">
        <v>44519</v>
      </c>
      <c r="I7" s="27">
        <f>+H7+180</f>
        <v>44699</v>
      </c>
    </row>
    <row r="8" spans="1:9" x14ac:dyDescent="0.35">
      <c r="A8" s="12" t="s">
        <v>29</v>
      </c>
      <c r="B8" s="13" t="s">
        <v>23</v>
      </c>
      <c r="C8" s="24">
        <v>1000000</v>
      </c>
      <c r="D8" s="24"/>
      <c r="E8" s="25">
        <v>5.5E-2</v>
      </c>
      <c r="F8" s="13" t="s">
        <v>27</v>
      </c>
      <c r="G8" s="13" t="s">
        <v>28</v>
      </c>
      <c r="H8" s="26">
        <v>44553</v>
      </c>
      <c r="I8" s="27">
        <f>+H8+180</f>
        <v>44733</v>
      </c>
    </row>
    <row r="9" spans="1:9" x14ac:dyDescent="0.35">
      <c r="A9" s="28" t="s">
        <v>29</v>
      </c>
      <c r="B9" s="29" t="s">
        <v>23</v>
      </c>
      <c r="C9" s="30">
        <v>1000000</v>
      </c>
      <c r="D9" s="30"/>
      <c r="E9" s="31">
        <v>5.5E-2</v>
      </c>
      <c r="F9" s="29" t="s">
        <v>27</v>
      </c>
      <c r="G9" s="29" t="s">
        <v>28</v>
      </c>
      <c r="H9" s="27">
        <v>44447</v>
      </c>
      <c r="I9" s="27">
        <f>+H9+120</f>
        <v>44567</v>
      </c>
    </row>
    <row r="10" spans="1:9" x14ac:dyDescent="0.35">
      <c r="A10" s="28" t="s">
        <v>29</v>
      </c>
      <c r="B10" s="29" t="s">
        <v>23</v>
      </c>
      <c r="C10" s="30">
        <v>1000000</v>
      </c>
      <c r="D10" s="30"/>
      <c r="E10" s="31">
        <v>5.5E-2</v>
      </c>
      <c r="F10" s="29" t="s">
        <v>27</v>
      </c>
      <c r="G10" s="29" t="s">
        <v>28</v>
      </c>
      <c r="H10" s="27">
        <v>44470</v>
      </c>
      <c r="I10" s="27">
        <v>44609</v>
      </c>
    </row>
    <row r="11" spans="1:9" x14ac:dyDescent="0.35">
      <c r="A11" s="28" t="s">
        <v>29</v>
      </c>
      <c r="B11" s="29" t="s">
        <v>23</v>
      </c>
      <c r="C11" s="30">
        <v>1000000</v>
      </c>
      <c r="D11" s="30"/>
      <c r="E11" s="31">
        <v>5.5E-2</v>
      </c>
      <c r="F11" s="29" t="s">
        <v>27</v>
      </c>
      <c r="G11" s="29" t="s">
        <v>28</v>
      </c>
      <c r="H11" s="27">
        <v>44455</v>
      </c>
      <c r="I11" s="27">
        <f>+H11+180</f>
        <v>44635</v>
      </c>
    </row>
    <row r="12" spans="1:9" x14ac:dyDescent="0.35">
      <c r="A12" s="28" t="s">
        <v>29</v>
      </c>
      <c r="B12" s="29" t="s">
        <v>23</v>
      </c>
      <c r="C12" s="30">
        <v>1000000</v>
      </c>
      <c r="D12" s="30"/>
      <c r="E12" s="31">
        <v>5.5E-2</v>
      </c>
      <c r="F12" s="29" t="s">
        <v>27</v>
      </c>
      <c r="G12" s="29" t="s">
        <v>28</v>
      </c>
      <c r="H12" s="27">
        <v>44489</v>
      </c>
      <c r="I12" s="27">
        <f>+H12+180</f>
        <v>44669</v>
      </c>
    </row>
    <row r="13" spans="1:9" x14ac:dyDescent="0.35">
      <c r="A13" s="12" t="s">
        <v>730</v>
      </c>
      <c r="B13" s="13" t="s">
        <v>23</v>
      </c>
      <c r="C13" s="24">
        <v>5000000</v>
      </c>
      <c r="D13" s="24"/>
      <c r="E13" s="25">
        <v>0.05</v>
      </c>
      <c r="F13" s="13" t="s">
        <v>27</v>
      </c>
      <c r="G13" s="13" t="s">
        <v>28</v>
      </c>
      <c r="H13" s="26">
        <v>44501</v>
      </c>
      <c r="I13" s="26">
        <v>44681</v>
      </c>
    </row>
    <row r="14" spans="1:9" x14ac:dyDescent="0.35">
      <c r="A14" s="12" t="s">
        <v>30</v>
      </c>
      <c r="B14" s="13" t="s">
        <v>31</v>
      </c>
      <c r="C14" s="24"/>
      <c r="D14" s="32">
        <v>100000000000</v>
      </c>
      <c r="E14" s="25">
        <v>0.12</v>
      </c>
      <c r="F14" s="13" t="s">
        <v>32</v>
      </c>
      <c r="G14" s="13" t="s">
        <v>25</v>
      </c>
      <c r="H14" s="26">
        <v>43920</v>
      </c>
      <c r="I14" s="26">
        <v>47560</v>
      </c>
    </row>
    <row r="15" spans="1:9" x14ac:dyDescent="0.35">
      <c r="A15" s="12" t="s">
        <v>30</v>
      </c>
      <c r="B15" s="13" t="s">
        <v>31</v>
      </c>
      <c r="C15" s="24"/>
      <c r="D15" s="32">
        <v>100000000000</v>
      </c>
      <c r="E15" s="25">
        <v>0.1</v>
      </c>
      <c r="F15" s="13" t="s">
        <v>32</v>
      </c>
      <c r="G15" s="13" t="s">
        <v>25</v>
      </c>
      <c r="H15" s="26">
        <v>44182</v>
      </c>
      <c r="I15" s="26">
        <v>47833</v>
      </c>
    </row>
    <row r="16" spans="1:9" x14ac:dyDescent="0.35">
      <c r="A16" s="12" t="s">
        <v>22</v>
      </c>
      <c r="B16" s="13" t="s">
        <v>23</v>
      </c>
      <c r="C16" s="24">
        <v>27000000</v>
      </c>
      <c r="D16" s="24"/>
      <c r="E16" s="25">
        <v>0.09</v>
      </c>
      <c r="F16" s="13" t="s">
        <v>24</v>
      </c>
      <c r="G16" s="13" t="s">
        <v>25</v>
      </c>
      <c r="H16" s="26">
        <v>44193</v>
      </c>
      <c r="I16" s="26">
        <v>47091</v>
      </c>
    </row>
    <row r="17" spans="1:9" x14ac:dyDescent="0.35">
      <c r="A17" s="12" t="s">
        <v>26</v>
      </c>
      <c r="B17" s="13" t="s">
        <v>23</v>
      </c>
      <c r="C17" s="24">
        <v>5000000</v>
      </c>
      <c r="D17" s="24"/>
      <c r="E17" s="25">
        <v>0.09</v>
      </c>
      <c r="F17" s="13" t="s">
        <v>24</v>
      </c>
      <c r="G17" s="13" t="s">
        <v>25</v>
      </c>
      <c r="H17" s="26">
        <v>44193</v>
      </c>
      <c r="I17" s="26">
        <v>47091</v>
      </c>
    </row>
    <row r="18" spans="1:9" x14ac:dyDescent="0.35">
      <c r="A18" s="12" t="s">
        <v>33</v>
      </c>
      <c r="B18" s="13" t="s">
        <v>31</v>
      </c>
      <c r="C18" s="24"/>
      <c r="D18" s="32">
        <v>14400000000</v>
      </c>
      <c r="E18" s="25">
        <v>0.11</v>
      </c>
      <c r="F18" s="13" t="s">
        <v>24</v>
      </c>
      <c r="G18" s="13" t="s">
        <v>25</v>
      </c>
      <c r="H18" s="26">
        <v>44193</v>
      </c>
      <c r="I18" s="26">
        <v>47819</v>
      </c>
    </row>
    <row r="19" spans="1:9" x14ac:dyDescent="0.35">
      <c r="A19" s="12" t="s">
        <v>34</v>
      </c>
      <c r="B19" s="13" t="s">
        <v>31</v>
      </c>
      <c r="C19" s="24"/>
      <c r="D19" s="32">
        <v>38880000000</v>
      </c>
      <c r="E19" s="25">
        <v>0.11</v>
      </c>
      <c r="F19" s="13" t="s">
        <v>24</v>
      </c>
      <c r="G19" s="13" t="s">
        <v>25</v>
      </c>
      <c r="H19" s="26">
        <v>44193</v>
      </c>
      <c r="I19" s="26">
        <v>47819</v>
      </c>
    </row>
    <row r="20" spans="1:9" x14ac:dyDescent="0.35">
      <c r="A20" s="12" t="s">
        <v>26</v>
      </c>
      <c r="B20" s="13" t="s">
        <v>31</v>
      </c>
      <c r="C20" s="24"/>
      <c r="D20" s="32">
        <v>50400000000</v>
      </c>
      <c r="E20" s="25">
        <v>0.11</v>
      </c>
      <c r="F20" s="13" t="s">
        <v>24</v>
      </c>
      <c r="G20" s="13" t="s">
        <v>25</v>
      </c>
      <c r="H20" s="26">
        <v>44193</v>
      </c>
      <c r="I20" s="26">
        <v>47819</v>
      </c>
    </row>
    <row r="21" spans="1:9" x14ac:dyDescent="0.35">
      <c r="A21" s="12" t="s">
        <v>35</v>
      </c>
      <c r="B21" s="13" t="s">
        <v>31</v>
      </c>
      <c r="C21" s="24"/>
      <c r="D21" s="32">
        <v>79200000000</v>
      </c>
      <c r="E21" s="25">
        <v>0.11</v>
      </c>
      <c r="F21" s="13" t="s">
        <v>24</v>
      </c>
      <c r="G21" s="13" t="s">
        <v>25</v>
      </c>
      <c r="H21" s="26">
        <v>44193</v>
      </c>
      <c r="I21" s="26">
        <v>47819</v>
      </c>
    </row>
    <row r="22" spans="1:9" x14ac:dyDescent="0.35">
      <c r="A22" s="12" t="s">
        <v>36</v>
      </c>
      <c r="B22" s="13" t="s">
        <v>31</v>
      </c>
      <c r="C22" s="24"/>
      <c r="D22" s="32">
        <v>18720000000</v>
      </c>
      <c r="E22" s="25">
        <v>0.11</v>
      </c>
      <c r="F22" s="13" t="s">
        <v>24</v>
      </c>
      <c r="G22" s="13" t="s">
        <v>25</v>
      </c>
      <c r="H22" s="26">
        <v>44193</v>
      </c>
      <c r="I22" s="26">
        <v>47819</v>
      </c>
    </row>
    <row r="23" spans="1:9" x14ac:dyDescent="0.35">
      <c r="A23" s="12" t="s">
        <v>30</v>
      </c>
      <c r="B23" s="13" t="s">
        <v>31</v>
      </c>
      <c r="C23" s="24"/>
      <c r="D23" s="32">
        <v>100000000000</v>
      </c>
      <c r="E23" s="25">
        <v>9.2499999999999999E-2</v>
      </c>
      <c r="F23" s="13" t="s">
        <v>32</v>
      </c>
      <c r="G23" s="13" t="s">
        <v>25</v>
      </c>
      <c r="H23" s="26">
        <v>44267</v>
      </c>
      <c r="I23" s="26">
        <v>47864</v>
      </c>
    </row>
    <row r="24" spans="1:9" x14ac:dyDescent="0.35">
      <c r="A24" s="12" t="s">
        <v>22</v>
      </c>
      <c r="B24" s="13" t="s">
        <v>23</v>
      </c>
      <c r="C24" s="24">
        <v>1600000</v>
      </c>
      <c r="D24" s="32"/>
      <c r="E24" s="25">
        <v>0.09</v>
      </c>
      <c r="F24" s="13" t="s">
        <v>24</v>
      </c>
      <c r="G24" s="13" t="s">
        <v>25</v>
      </c>
      <c r="H24" s="26">
        <v>44281</v>
      </c>
      <c r="I24" s="26">
        <v>47091</v>
      </c>
    </row>
    <row r="25" spans="1:9" x14ac:dyDescent="0.35">
      <c r="A25" s="12" t="s">
        <v>33</v>
      </c>
      <c r="B25" s="13" t="s">
        <v>31</v>
      </c>
      <c r="C25" s="24"/>
      <c r="D25" s="32">
        <v>11520000000</v>
      </c>
      <c r="E25" s="25">
        <v>0.11</v>
      </c>
      <c r="F25" s="13" t="s">
        <v>24</v>
      </c>
      <c r="G25" s="13" t="s">
        <v>25</v>
      </c>
      <c r="H25" s="26">
        <v>44281</v>
      </c>
      <c r="I25" s="26">
        <v>47819</v>
      </c>
    </row>
    <row r="26" spans="1:9" x14ac:dyDescent="0.35">
      <c r="A26" s="12" t="s">
        <v>26</v>
      </c>
      <c r="B26" s="13" t="s">
        <v>31</v>
      </c>
      <c r="C26" s="24"/>
      <c r="D26" s="32">
        <v>11520000000</v>
      </c>
      <c r="E26" s="25">
        <v>0.11</v>
      </c>
      <c r="F26" s="13" t="s">
        <v>24</v>
      </c>
      <c r="G26" s="13" t="s">
        <v>25</v>
      </c>
      <c r="H26" s="26">
        <v>44281</v>
      </c>
      <c r="I26" s="26">
        <v>47819</v>
      </c>
    </row>
    <row r="27" spans="1:9" x14ac:dyDescent="0.35">
      <c r="A27" s="12" t="s">
        <v>34</v>
      </c>
      <c r="B27" s="13" t="s">
        <v>31</v>
      </c>
      <c r="C27" s="24"/>
      <c r="D27" s="32">
        <v>13824000000</v>
      </c>
      <c r="E27" s="25">
        <v>0.11</v>
      </c>
      <c r="F27" s="13" t="s">
        <v>24</v>
      </c>
      <c r="G27" s="13" t="s">
        <v>25</v>
      </c>
      <c r="H27" s="26">
        <v>44281</v>
      </c>
      <c r="I27" s="26">
        <v>47819</v>
      </c>
    </row>
    <row r="28" spans="1:9" x14ac:dyDescent="0.35">
      <c r="A28" s="12" t="s">
        <v>36</v>
      </c>
      <c r="B28" s="13" t="s">
        <v>31</v>
      </c>
      <c r="C28" s="24"/>
      <c r="D28" s="32">
        <v>3456000000</v>
      </c>
      <c r="E28" s="25">
        <v>0.11</v>
      </c>
      <c r="F28" s="13" t="s">
        <v>24</v>
      </c>
      <c r="G28" s="13" t="s">
        <v>25</v>
      </c>
      <c r="H28" s="26">
        <v>44281</v>
      </c>
      <c r="I28" s="26">
        <v>47819</v>
      </c>
    </row>
    <row r="29" spans="1:9" x14ac:dyDescent="0.35">
      <c r="A29" s="12" t="s">
        <v>35</v>
      </c>
      <c r="B29" s="13" t="s">
        <v>31</v>
      </c>
      <c r="C29" s="24"/>
      <c r="D29" s="32">
        <v>5760000000</v>
      </c>
      <c r="E29" s="25">
        <v>0.11</v>
      </c>
      <c r="F29" s="13" t="s">
        <v>24</v>
      </c>
      <c r="G29" s="13" t="s">
        <v>25</v>
      </c>
      <c r="H29" s="26">
        <v>44281</v>
      </c>
      <c r="I29" s="26">
        <v>47819</v>
      </c>
    </row>
    <row r="30" spans="1:9" x14ac:dyDescent="0.35">
      <c r="A30" s="12" t="s">
        <v>30</v>
      </c>
      <c r="B30" s="13" t="s">
        <v>23</v>
      </c>
      <c r="C30" s="24">
        <v>15000000</v>
      </c>
      <c r="D30" s="32"/>
      <c r="E30" s="25">
        <v>5.2499999999999998E-2</v>
      </c>
      <c r="F30" s="13" t="s">
        <v>24</v>
      </c>
      <c r="G30" s="13" t="s">
        <v>25</v>
      </c>
      <c r="H30" s="26">
        <v>44365</v>
      </c>
      <c r="I30" s="26">
        <v>48046</v>
      </c>
    </row>
    <row r="31" spans="1:9" x14ac:dyDescent="0.35">
      <c r="A31" s="12" t="s">
        <v>22</v>
      </c>
      <c r="B31" s="13" t="s">
        <v>23</v>
      </c>
      <c r="C31" s="24">
        <v>1600000</v>
      </c>
      <c r="D31" s="32"/>
      <c r="E31" s="25">
        <v>0.09</v>
      </c>
      <c r="F31" s="13" t="s">
        <v>24</v>
      </c>
      <c r="G31" s="13" t="s">
        <v>25</v>
      </c>
      <c r="H31" s="26">
        <v>44372</v>
      </c>
      <c r="I31" s="26">
        <v>47091</v>
      </c>
    </row>
    <row r="32" spans="1:9" x14ac:dyDescent="0.35">
      <c r="A32" s="12" t="s">
        <v>33</v>
      </c>
      <c r="B32" s="13" t="s">
        <v>31</v>
      </c>
      <c r="C32" s="24"/>
      <c r="D32" s="32">
        <v>11520000000</v>
      </c>
      <c r="E32" s="25">
        <v>0.11</v>
      </c>
      <c r="F32" s="13" t="s">
        <v>24</v>
      </c>
      <c r="G32" s="13" t="s">
        <v>25</v>
      </c>
      <c r="H32" s="26">
        <v>44372</v>
      </c>
      <c r="I32" s="26">
        <v>47819</v>
      </c>
    </row>
    <row r="33" spans="1:9" x14ac:dyDescent="0.35">
      <c r="A33" s="12" t="s">
        <v>26</v>
      </c>
      <c r="B33" s="13" t="s">
        <v>31</v>
      </c>
      <c r="C33" s="24"/>
      <c r="D33" s="32">
        <v>11520000000</v>
      </c>
      <c r="E33" s="25">
        <v>0.11</v>
      </c>
      <c r="F33" s="13" t="s">
        <v>24</v>
      </c>
      <c r="G33" s="13" t="s">
        <v>25</v>
      </c>
      <c r="H33" s="26">
        <v>44372</v>
      </c>
      <c r="I33" s="26">
        <v>47819</v>
      </c>
    </row>
    <row r="34" spans="1:9" x14ac:dyDescent="0.35">
      <c r="A34" s="12" t="s">
        <v>34</v>
      </c>
      <c r="B34" s="13" t="s">
        <v>31</v>
      </c>
      <c r="C34" s="24"/>
      <c r="D34" s="32">
        <v>13824000000</v>
      </c>
      <c r="E34" s="25">
        <v>0.11</v>
      </c>
      <c r="F34" s="13" t="s">
        <v>24</v>
      </c>
      <c r="G34" s="13" t="s">
        <v>25</v>
      </c>
      <c r="H34" s="26">
        <v>44372</v>
      </c>
      <c r="I34" s="26">
        <v>47819</v>
      </c>
    </row>
    <row r="35" spans="1:9" x14ac:dyDescent="0.35">
      <c r="A35" s="12" t="s">
        <v>36</v>
      </c>
      <c r="B35" s="13" t="s">
        <v>31</v>
      </c>
      <c r="C35" s="24"/>
      <c r="D35" s="32">
        <v>3456000000</v>
      </c>
      <c r="E35" s="25">
        <v>0.11</v>
      </c>
      <c r="F35" s="13" t="s">
        <v>24</v>
      </c>
      <c r="G35" s="13" t="s">
        <v>25</v>
      </c>
      <c r="H35" s="26">
        <v>44372</v>
      </c>
      <c r="I35" s="26">
        <v>47819</v>
      </c>
    </row>
    <row r="36" spans="1:9" x14ac:dyDescent="0.35">
      <c r="A36" s="12" t="s">
        <v>35</v>
      </c>
      <c r="B36" s="13" t="s">
        <v>31</v>
      </c>
      <c r="C36" s="24"/>
      <c r="D36" s="32">
        <v>5760000000</v>
      </c>
      <c r="E36" s="25">
        <v>0.11</v>
      </c>
      <c r="F36" s="13" t="s">
        <v>24</v>
      </c>
      <c r="G36" s="13" t="s">
        <v>25</v>
      </c>
      <c r="H36" s="26">
        <v>44372</v>
      </c>
      <c r="I36" s="26">
        <v>47819</v>
      </c>
    </row>
    <row r="37" spans="1:9" x14ac:dyDescent="0.35">
      <c r="A37" s="12" t="s">
        <v>30</v>
      </c>
      <c r="B37" s="13" t="s">
        <v>31</v>
      </c>
      <c r="C37" s="24"/>
      <c r="D37" s="32">
        <v>100000000000</v>
      </c>
      <c r="E37" s="25">
        <v>8.5000000000000006E-2</v>
      </c>
      <c r="F37" s="13" t="s">
        <v>24</v>
      </c>
      <c r="G37" s="13" t="s">
        <v>25</v>
      </c>
      <c r="H37" s="26">
        <v>44435</v>
      </c>
      <c r="I37" s="26">
        <v>48075</v>
      </c>
    </row>
    <row r="38" spans="1:9" x14ac:dyDescent="0.35">
      <c r="A38" s="12" t="s">
        <v>22</v>
      </c>
      <c r="B38" s="13" t="s">
        <v>23</v>
      </c>
      <c r="C38" s="24">
        <v>1600000</v>
      </c>
      <c r="D38" s="32"/>
      <c r="E38" s="25">
        <v>0.09</v>
      </c>
      <c r="F38" s="13" t="s">
        <v>24</v>
      </c>
      <c r="G38" s="13" t="s">
        <v>25</v>
      </c>
      <c r="H38" s="26">
        <v>44467</v>
      </c>
      <c r="I38" s="26">
        <v>47091</v>
      </c>
    </row>
    <row r="39" spans="1:9" x14ac:dyDescent="0.35">
      <c r="A39" s="12" t="s">
        <v>33</v>
      </c>
      <c r="B39" s="13" t="s">
        <v>31</v>
      </c>
      <c r="C39" s="24"/>
      <c r="D39" s="32">
        <v>11520000000</v>
      </c>
      <c r="E39" s="25">
        <v>0.11</v>
      </c>
      <c r="F39" s="13" t="s">
        <v>24</v>
      </c>
      <c r="G39" s="13" t="s">
        <v>25</v>
      </c>
      <c r="H39" s="26">
        <v>44467</v>
      </c>
      <c r="I39" s="26">
        <v>47819</v>
      </c>
    </row>
    <row r="40" spans="1:9" x14ac:dyDescent="0.35">
      <c r="A40" s="12" t="s">
        <v>26</v>
      </c>
      <c r="B40" s="13" t="s">
        <v>31</v>
      </c>
      <c r="C40" s="24"/>
      <c r="D40" s="32">
        <v>11520000000</v>
      </c>
      <c r="E40" s="25">
        <v>0.11</v>
      </c>
      <c r="F40" s="13" t="s">
        <v>24</v>
      </c>
      <c r="G40" s="13" t="s">
        <v>25</v>
      </c>
      <c r="H40" s="26">
        <v>44467</v>
      </c>
      <c r="I40" s="26">
        <v>47819</v>
      </c>
    </row>
    <row r="41" spans="1:9" x14ac:dyDescent="0.35">
      <c r="A41" s="12" t="s">
        <v>34</v>
      </c>
      <c r="B41" s="13" t="s">
        <v>31</v>
      </c>
      <c r="C41" s="24"/>
      <c r="D41" s="32">
        <v>13824000000</v>
      </c>
      <c r="E41" s="25">
        <v>0.11</v>
      </c>
      <c r="F41" s="13" t="s">
        <v>24</v>
      </c>
      <c r="G41" s="13" t="s">
        <v>25</v>
      </c>
      <c r="H41" s="26">
        <v>44467</v>
      </c>
      <c r="I41" s="26">
        <v>47819</v>
      </c>
    </row>
    <row r="42" spans="1:9" x14ac:dyDescent="0.35">
      <c r="A42" s="12" t="s">
        <v>36</v>
      </c>
      <c r="B42" s="13" t="s">
        <v>31</v>
      </c>
      <c r="C42" s="24"/>
      <c r="D42" s="32">
        <v>3456000000</v>
      </c>
      <c r="E42" s="25">
        <v>0.11</v>
      </c>
      <c r="F42" s="13" t="s">
        <v>24</v>
      </c>
      <c r="G42" s="13" t="s">
        <v>25</v>
      </c>
      <c r="H42" s="26">
        <v>44467</v>
      </c>
      <c r="I42" s="26">
        <v>47819</v>
      </c>
    </row>
    <row r="43" spans="1:9" x14ac:dyDescent="0.35">
      <c r="A43" s="12" t="s">
        <v>35</v>
      </c>
      <c r="B43" s="13" t="s">
        <v>31</v>
      </c>
      <c r="C43" s="24"/>
      <c r="D43" s="32">
        <v>5760000000</v>
      </c>
      <c r="E43" s="25">
        <v>0.11</v>
      </c>
      <c r="F43" s="13" t="s">
        <v>24</v>
      </c>
      <c r="G43" s="13" t="s">
        <v>25</v>
      </c>
      <c r="H43" s="26">
        <v>44467</v>
      </c>
      <c r="I43" s="26">
        <v>47819</v>
      </c>
    </row>
    <row r="44" spans="1:9" x14ac:dyDescent="0.35">
      <c r="A44" s="12" t="s">
        <v>30</v>
      </c>
      <c r="B44" s="13" t="s">
        <v>31</v>
      </c>
      <c r="C44" s="24"/>
      <c r="D44" s="32">
        <v>70000000000</v>
      </c>
      <c r="E44" s="25">
        <v>8.5999999999999993E-2</v>
      </c>
      <c r="F44" s="13" t="s">
        <v>24</v>
      </c>
      <c r="G44" s="13" t="s">
        <v>25</v>
      </c>
      <c r="H44" s="26">
        <v>44523</v>
      </c>
      <c r="I44" s="26">
        <v>48166</v>
      </c>
    </row>
    <row r="45" spans="1:9" x14ac:dyDescent="0.35">
      <c r="A45" s="12" t="s">
        <v>22</v>
      </c>
      <c r="B45" s="13" t="s">
        <v>23</v>
      </c>
      <c r="C45" s="24">
        <v>3200000</v>
      </c>
      <c r="D45" s="32"/>
      <c r="E45" s="25">
        <v>0.09</v>
      </c>
      <c r="F45" s="13" t="s">
        <v>24</v>
      </c>
      <c r="G45" s="13" t="s">
        <v>25</v>
      </c>
      <c r="H45" s="26">
        <v>44525</v>
      </c>
      <c r="I45" s="26">
        <v>47091</v>
      </c>
    </row>
    <row r="46" spans="1:9" x14ac:dyDescent="0.35">
      <c r="A46" s="12" t="s">
        <v>33</v>
      </c>
      <c r="B46" s="13" t="s">
        <v>31</v>
      </c>
      <c r="C46" s="24"/>
      <c r="D46" s="32">
        <v>23040000000</v>
      </c>
      <c r="E46" s="25">
        <v>0.11</v>
      </c>
      <c r="F46" s="13" t="s">
        <v>24</v>
      </c>
      <c r="G46" s="13" t="s">
        <v>25</v>
      </c>
      <c r="H46" s="26">
        <v>44525</v>
      </c>
      <c r="I46" s="26">
        <v>47819</v>
      </c>
    </row>
    <row r="47" spans="1:9" x14ac:dyDescent="0.35">
      <c r="A47" s="12" t="s">
        <v>26</v>
      </c>
      <c r="B47" s="13" t="s">
        <v>31</v>
      </c>
      <c r="C47" s="24"/>
      <c r="D47" s="32">
        <v>23040000000</v>
      </c>
      <c r="E47" s="25">
        <v>0.11</v>
      </c>
      <c r="F47" s="13" t="s">
        <v>24</v>
      </c>
      <c r="G47" s="13" t="s">
        <v>25</v>
      </c>
      <c r="H47" s="26">
        <v>44525</v>
      </c>
      <c r="I47" s="26">
        <v>47819</v>
      </c>
    </row>
    <row r="48" spans="1:9" x14ac:dyDescent="0.35">
      <c r="A48" s="12" t="s">
        <v>34</v>
      </c>
      <c r="B48" s="13" t="s">
        <v>31</v>
      </c>
      <c r="C48" s="24"/>
      <c r="D48" s="32">
        <v>27648000000</v>
      </c>
      <c r="E48" s="25">
        <v>0.11</v>
      </c>
      <c r="F48" s="13" t="s">
        <v>24</v>
      </c>
      <c r="G48" s="13" t="s">
        <v>25</v>
      </c>
      <c r="H48" s="26">
        <v>44525</v>
      </c>
      <c r="I48" s="26">
        <v>47819</v>
      </c>
    </row>
    <row r="49" spans="1:9" x14ac:dyDescent="0.35">
      <c r="A49" s="12" t="s">
        <v>36</v>
      </c>
      <c r="B49" s="13" t="s">
        <v>31</v>
      </c>
      <c r="C49" s="24"/>
      <c r="D49" s="32">
        <v>11520000000</v>
      </c>
      <c r="E49" s="25">
        <v>0.11</v>
      </c>
      <c r="F49" s="13" t="s">
        <v>24</v>
      </c>
      <c r="G49" s="13" t="s">
        <v>25</v>
      </c>
      <c r="H49" s="26">
        <v>44525</v>
      </c>
      <c r="I49" s="26">
        <v>47819</v>
      </c>
    </row>
    <row r="50" spans="1:9" x14ac:dyDescent="0.35">
      <c r="A50" s="12" t="s">
        <v>35</v>
      </c>
      <c r="B50" s="13" t="s">
        <v>31</v>
      </c>
      <c r="C50" s="24"/>
      <c r="D50" s="32">
        <v>6912000000</v>
      </c>
      <c r="E50" s="25">
        <v>0.11</v>
      </c>
      <c r="F50" s="13" t="s">
        <v>24</v>
      </c>
      <c r="G50" s="13" t="s">
        <v>25</v>
      </c>
      <c r="H50" s="26">
        <v>44525</v>
      </c>
      <c r="I50" s="26">
        <v>47819</v>
      </c>
    </row>
    <row r="51" spans="1:9" x14ac:dyDescent="0.35">
      <c r="A51" s="12" t="s">
        <v>732</v>
      </c>
      <c r="B51" s="13" t="s">
        <v>31</v>
      </c>
      <c r="C51" s="24"/>
      <c r="D51" s="32">
        <v>49416170</v>
      </c>
      <c r="E51" s="25"/>
      <c r="F51" s="13"/>
      <c r="G51" s="13" t="s">
        <v>733</v>
      </c>
      <c r="H51" s="26">
        <v>44561</v>
      </c>
      <c r="I51" s="26">
        <v>44568</v>
      </c>
    </row>
    <row r="52" spans="1:9" ht="15.6" thickBot="1" x14ac:dyDescent="0.4">
      <c r="A52" s="33" t="s">
        <v>731</v>
      </c>
      <c r="B52" s="34"/>
      <c r="C52" s="35">
        <f>SUM(C7:C51)</f>
        <v>66000000</v>
      </c>
      <c r="D52" s="36">
        <f>SUM(D7:D51)</f>
        <v>902049416170</v>
      </c>
      <c r="E52" s="37"/>
      <c r="F52" s="38"/>
      <c r="G52" s="39"/>
      <c r="H52" s="40"/>
      <c r="I52" s="40"/>
    </row>
    <row r="53" spans="1:9" ht="15.6" thickTop="1" x14ac:dyDescent="0.35"/>
  </sheetData>
  <autoFilter ref="A6:I52" xr:uid="{DAC33B93-D1AB-484C-8C00-9D6E3E690A6F}"/>
  <mergeCells count="1">
    <mergeCell ref="A5:I5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EB7210-96BA-4F1C-98EE-CFFBDB2ABDDB}">
  <dimension ref="A5:C8"/>
  <sheetViews>
    <sheetView workbookViewId="0">
      <selection activeCell="A9" sqref="A9"/>
    </sheetView>
  </sheetViews>
  <sheetFormatPr baseColWidth="10" defaultRowHeight="15" x14ac:dyDescent="0.35"/>
  <cols>
    <col min="1" max="1" width="2.33203125" style="5" customWidth="1"/>
    <col min="2" max="2" width="18.109375" style="5" bestFit="1" customWidth="1"/>
    <col min="3" max="3" width="12.109375" style="5" bestFit="1" customWidth="1"/>
    <col min="4" max="16384" width="11.5546875" style="5"/>
  </cols>
  <sheetData>
    <row r="5" spans="1:3" s="16" customFormat="1" x14ac:dyDescent="0.35">
      <c r="A5" s="14"/>
      <c r="B5" s="14" t="s">
        <v>52</v>
      </c>
      <c r="C5" s="15">
        <f>SUM(C6)</f>
        <v>601673254</v>
      </c>
    </row>
    <row r="6" spans="1:3" s="16" customFormat="1" x14ac:dyDescent="0.35">
      <c r="A6" s="17"/>
      <c r="B6" s="17" t="s">
        <v>53</v>
      </c>
      <c r="C6" s="18">
        <v>601673254</v>
      </c>
    </row>
    <row r="8" spans="1:3" x14ac:dyDescent="0.35">
      <c r="A8" s="17" t="s">
        <v>727</v>
      </c>
    </row>
  </sheetData>
  <pageMargins left="0.7" right="0.7" top="0.75" bottom="0.75" header="0.3" footer="0.3"/>
  <pageSetup paperSize="9" orientation="portrait" r:id="rId1"/>
  <drawing r:id="rId2"/>
</worksheet>
</file>

<file path=_xmlsignatures/_rels/origin.sigs.rels><?xml version="1.0" encoding="UTF-8" standalone="no"?><Relationships xmlns="http://schemas.openxmlformats.org/package/2006/relationships"><Relationship Id="rId1" Target="sig1.xml" Type="http://schemas.openxmlformats.org/package/2006/relationships/digital-signature/signature"/><Relationship Id="rId2" Target="sig2.xml" Type="http://schemas.openxmlformats.org/package/2006/relationships/digital-signature/signature"/><Relationship Id="rId3" Target="sig3.xml" Type="http://schemas.openxmlformats.org/package/2006/relationships/digital-signature/signature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CEGyv4mAPf69/4uPh0MqXgv9WWrRVdSq5Z3oTKaluRM=</DigestValue>
    </Reference>
    <Reference Type="http://www.w3.org/2000/09/xmldsig#Object" URI="#idOfficeObject">
      <DigestMethod Algorithm="http://www.w3.org/2001/04/xmlenc#sha256"/>
      <DigestValue>Xin7fbB2O2wQBffTgqDDDi/b6U9OAx7ScK6+AboioFw=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XASfbpWQSTZbYb1rFM52IjQZDcfPTZ+r+LJmGlWnO2w=</DigestValue>
    </Reference>
  </SignedInfo>
  <SignatureValue Id="idPackageSignature-signature-value">KpOjnSQKyyUEiOC4Kjw6sk2cLRCCjuhD30C22IMzoohrEZllpYudtZFUlRs032l2MxH+lepdqLdNz3L1U/JjQqNlrkq8ZYhbUW1O26zjcDMABNZCi8tHPV6VM12aqWZE2uj1U0jh4MXgtdFB2dr1VWnLsjYgAqSDK4PlElvfOVwTXW1YI7Uhz6cueglsOIBotvrC3pYVT5iCGZB3eLMkSawSxVikxhYqG1r+26cn0UQeA+GZjJdmicQiHlGtze7IyhC3NHc64OAeDrbAx3r6EOkHWlcdh0O4dBuX/ZH/alZhn7pEQtDZz1Fh9Lv/eJLsS41ayEQF6Td+SGR1YqIZOA==</SignatureValue>
  <KeyInfo>
    <X509Data>
      <X509Certificate>MIIIETCCBfmgAwIBAgITXAAAsIEVy8b+g1wTwgAAAACwgTANBgkqhkiG9w0BAQsFADBXMRcwFQYD
VQQFEw5SVUMgODAwODA2MTAtNzEVMBMGA1UEChMMQ09ERTEwMCBTLkEuMQswCQYDVQQGEwJQWTEY
MBYGA1UEAxMPQ0EtQ09ERTEwMCBTLkEuMB4XDTIyMDMxMDEzMTYzNloXDTIzMDMxMDEzMTYzNlow
gakxJzAlBgNVBAMTHk1BUkNPIEFOVE9OSU8gTEFURVJSQSBVTElBTUJSRTEXMBUGA1UEChMOUEVS
U09OQSBGSVNJQ0ExCzAJBgNVBAYTAlBZMRYwFAYDVQQqEw1NQVJDTyBBTlRPTklPMRkwFwYDVQQE
ExBMQVRFUlJBIFVMSUFNQlJFMRIwEAYDVQQFEwlDSTI1NjMzMDMxETAPBgNVBAsTCEZJUk1BIEYx
MIIBIjANBgkqhkiG9w0BAQEFAAOCAQ8AMIIBCgKCAQEArc2+zp0oYpKcG29+8Lvpal+el1U2s3mj
KUjzqpzdJKcAhI+8zscjQ3rscFbfA6m8Mx1SnQ+hpsYmt+7O/+SwtKJVPtjxLKjEHcF3rfmpuG2L
4jSrpxWQNom4BbM1OrFeeylrKTv3aHPZpPHolyAS76WH322OrYRMSgjqn/xEteJM1SnxJb34TLq+
ebGlNfGcEEHdGN/iRFF5GQYJM9IZFzE8Z3DFxkeZEy2IfFCpwUHKOx47b55BLVcopPS6ltQWGUKu
xtMdnkLi9yKx6v2Ia0HcDYLFFf5PoMT+RaZE7IqUJw/t9yd7awb0KpqfPasjWxX//iIffxh9Qbt7
WqG6ZQIDAQABo4IDgTCCA30wDgYDVR0PAQH/BAQDAgXgMAwGA1UdEwEB/wQCMAAwIAYDVR0lAQH/
BBYwFAYIKwYBBQUHAwIGCCsGAQUFBwMEMB0GA1UdDgQWBBRgA1zr6j3BW/1EnJizx4txv8scMTAf
BgNVHSMEGDAWgBQn9to7C3+T+FkS0BWqQs+ylpY9RTCBiAYDVR0fBIGAMH4wfKB6oHiGOmh0dHA6
Ly9jYTEuY29kZTEwMC5jb20ucHkvZmlybWEtZGlnaXRhbC9jcmwvQ0EtQ09ERTEwMC5jcmyGOmh0
dHA6Ly9jYTIuY29kZTEwMC5jb20ucHkvZmlybWEtZGlnaXRhbC9jcmwvQ0EtQ09ERTEwMC5jcmww
gfgGCCsGAQUFBwEBBIHrMIHoMEYGCCsGAQUFBzAChjpodHRwOi8vY2ExLmNvZGUxMDAuY29tLnB5
L2Zpcm1hLWRpZ2l0YWwvY2VyL0NBLUNPREUxMDAuY2VyMEYGCCsGAQUFBzAChjpodHRwOi8vY2Ey
LmNvZGUxMDAuY29tLnB5L2Zpcm1hLWRpZ2l0YWwvY2VyL0NBLUNPREUxMDAuY2VyMCoGCCsGAQUF
BzABhh5odHRwOi8vY2ExLmNvZGUxMDAuY29tLnB5L29jc3AwKgYIKwYBBQUHMAGGHmh0dHA6Ly9j
YTIuY29kZTEwMC5jb20ucHkvb2NzcDCCAU8GA1UdIASCAUYwggFCMIIBPgYMKwYBBAGC2UoBAQEG
MIIBLDBsBggrBgEFBQcCARZgaHR0cDovL3d3dy5jb2RlMTAwLmNvbS5weS9maXJtYS1kaWdpdGFs
L0NPREUxMDAlMjBQb2xpdGljYSUyMGRlJTIwQ2VydGlmaWNhY2lvbiUyMEYxJTIwdjEuMC5wZGYA
MGYGCCsGAQUFBwICMFoeWABQAG8AbABpAHQAaQBjAGEAIABkAGUAIABjAGUAcgB0AGkAZgBpAGMA
YQBjAGkAbwBuACAARgAxACAAZABlACAAQwBvAGQAZQAxADAAMAAgAFMALgBBAC4wVAYIKwYBBQUH
AgIwSB5GAEMAbwBkAGUAIAAxADAAMAAgAFMALgBBAC4AIABDAGUAcgB0AGkAZgBpAGMAYQB0AGUA
IABQAG8AbABpAGMAeQAgAEYAMTAiBgNVHREEGzAZgRdNQVJDTy5MQVRFUlJBQENFQ09OLkNPTTAN
BgkqhkiG9w0BAQsFAAOCAgEApAfjrmB02avfpFeNTZYXzSBFeQ4qOsgI9eGLbDSDlbMMPrQOfzmH
lp+ISdcbShWc6Apl+V5K0vnKyxZ6SgevxWyH7/u6l5QF8wV0g6ySv+w5mj/OAeCeeeS3pAcT4tlO
3D7cPmznq4pclM1vnk2bSynho/TSf+Z0KiBORTsB9ZWjM/fL2hwxAoivpU7VHgcN4Wyt5VyHVYXF
Hk0FohXjQwW/xzOGXLzuNdWEuj6hf/0MI2h4kU/4PvTm5NI09RE1EHHBm/AGU7x0eM359VvJHiMo
bVZUnJoFBCsqz26SI1Re0sa/xFRzgmiQGsT7bAfOjMCuWOxoAlPwaKD4I2PZ1gbIcbEYNYvdsG/l
KTCuRqKHMrMnyIL7/AHcsQ0eLCc4zTnt90R/xCUhm5v7v96FgcMwIdjjh/oXhmIAX4Xu2tW1QpaO
+EtDMNQ4VhqW9ysvaLa2DrlHBv/lqu3hrjhxtngTEYh3tvIX5M8zN770xBAp4bVpzZQ9PfZLYkKM
0Yw9XrNsv1cyw0/ROPTfuSUW7v2++310GpSZmthZybV4gTBuG8CiHGCanNGM4Z7j4AUcDL+yIzr9
WXbrkLCv6wJHd2vMiPJKgIfodde1qqwxfDXk5ZxxMgsjrqosxO9C2fpcBUKmaJrtc3u3XXuL/Xg/
U7Z+rnPBdGuyDAQs2h2wXrs=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10"/>
            <mdssi:RelationshipReference xmlns:mdssi="http://schemas.openxmlformats.org/package/2006/digital-signature" SourceId="rId2"/>
            <mdssi:RelationshipReference xmlns:mdssi="http://schemas.openxmlformats.org/package/2006/digital-signature" SourceId="rId3"/>
            <mdssi:RelationshipReference xmlns:mdssi="http://schemas.openxmlformats.org/package/2006/digital-signature" SourceId="rId4"/>
            <mdssi:RelationshipReference xmlns:mdssi="http://schemas.openxmlformats.org/package/2006/digital-signature" SourceId="rId5"/>
            <mdssi:RelationshipReference xmlns:mdssi="http://schemas.openxmlformats.org/package/2006/digital-signature" SourceId="rId6"/>
            <mdssi:RelationshipReference xmlns:mdssi="http://schemas.openxmlformats.org/package/2006/digital-signature" SourceId="rId7"/>
            <mdssi:RelationshipReference xmlns:mdssi="http://schemas.openxmlformats.org/package/2006/digital-signature" SourceId="rId8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lOJtNrHM38jD1XD090E85dQMjmdg2VEn0PU8ztWcd2A=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drawing1.xml?ContentType=application/vnd.openxmlformats-officedocument.drawing+xml">
        <DigestMethod Algorithm="http://www.w3.org/2001/04/xmlenc#sha256"/>
        <DigestValue>VsYxMOYk0T+Km0zqV/gegjGeOFpjLGBjpWJU3MqyZkc=</DigestValue>
      </Reference>
      <Reference URI="/xl/drawings/drawing2.xml?ContentType=application/vnd.openxmlformats-officedocument.drawing+xml">
        <DigestMethod Algorithm="http://www.w3.org/2001/04/xmlenc#sha256"/>
        <DigestValue>odNlHtSW9IX7ZSLQIwjx+EApCZfaczt4eUjDwQ1qgtQ=</DigestValue>
      </Reference>
      <Reference URI="/xl/drawings/drawing3.xml?ContentType=application/vnd.openxmlformats-officedocument.drawing+xml">
        <DigestMethod Algorithm="http://www.w3.org/2001/04/xmlenc#sha256"/>
        <DigestValue>9XzZU3RDrbXkhIgYNLXCoJJl9kFRJfqoiFttbpNYATA=</DigestValue>
      </Reference>
      <Reference URI="/xl/drawings/drawing4.xml?ContentType=application/vnd.openxmlformats-officedocument.drawing+xml">
        <DigestMethod Algorithm="http://www.w3.org/2001/04/xmlenc#sha256"/>
        <DigestValue>dPYSWHG0glNE8p1rHfV16NHl89vcJEW9/vShThGYBLc=</DigestValue>
      </Reference>
      <Reference URI="/xl/drawings/drawing5.xml?ContentType=application/vnd.openxmlformats-officedocument.drawing+xml">
        <DigestMethod Algorithm="http://www.w3.org/2001/04/xmlenc#sha256"/>
        <DigestValue>1H/yAVbzmeUCq2iY8l7KfLkz8GnQSkYZeMORwMNhnsY=</DigestValue>
      </Reference>
      <Reference URI="/xl/drawings/drawing6.xml?ContentType=application/vnd.openxmlformats-officedocument.drawing+xml">
        <DigestMethod Algorithm="http://www.w3.org/2001/04/xmlenc#sha256"/>
        <DigestValue>Y0hAmZUKKQRZuB+SkLmYBHk+pXAAhS/LTD4iO3CfLJo=</DigestValue>
      </Reference>
      <Reference URI="/xl/media/image1.png?ContentType=image/png">
        <DigestMethod Algorithm="http://www.w3.org/2001/04/xmlenc#sha256"/>
        <DigestValue>Uc8z5ujR2SIr2XgzHZSLIK18933SQRTv4BTLrPwZBgs=</DigestValue>
      </Reference>
      <Reference URI="/xl/media/image2.png?ContentType=image/png">
        <DigestMethod Algorithm="http://www.w3.org/2001/04/xmlenc#sha256"/>
        <DigestValue>fqdSgN1AnSEuLthIDb/JbJnR6Uv7Bs09QkbITLVA/6U=</DigestValue>
      </Reference>
      <Reference URI="/xl/media/image3.png?ContentType=image/png">
        <DigestMethod Algorithm="http://www.w3.org/2001/04/xmlenc#sha256"/>
        <DigestValue>U6dyg3fy3vgqRobLmkQDhEeMFrAhSlYfogSTc/uIy3g=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sharedStrings.xml?ContentType=application/vnd.openxmlformats-officedocument.spreadsheetml.sharedStrings+xml">
        <DigestMethod Algorithm="http://www.w3.org/2001/04/xmlenc#sha256"/>
        <DigestValue>bQEW8jnyVtSeQCD+8ug5Dzq3rS0ochHNXtAzBNuXixc=</DigestValue>
      </Reference>
      <Reference URI="/xl/styles.xml?ContentType=application/vnd.openxmlformats-officedocument.spreadsheetml.styles+xml">
        <DigestMethod Algorithm="http://www.w3.org/2001/04/xmlenc#sha256"/>
        <DigestValue>VTXpBGslDxDOvMGq/+mj6zTcJhAbcSUraJ3N2VBN9OY=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a6l3I+dvZBtqWV+fvfiVOS3f0Pom6cCOiizmOxIko/8=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CZplgH+X93lIEUGxM5ZP83OpU6fS+tCM7MamT/efyOA=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tXlKTrMd35w/VGEq0pAUKGzoA7lDDEGfooykNcJtZd4=</DigestValue>
      </Reference>
      <Reference URI="/xl/worksheets/sheet1.xml?ContentType=application/vnd.openxmlformats-officedocument.spreadsheetml.worksheet+xml">
        <DigestMethod Algorithm="http://www.w3.org/2001/04/xmlenc#sha256"/>
        <DigestValue>Z/XV2xQsx3mRxgBJxGtt8t7mpEhLi4CMLRdYhFoXWls=</DigestValue>
      </Reference>
      <Reference URI="/xl/worksheets/sheet2.xml?ContentType=application/vnd.openxmlformats-officedocument.spreadsheetml.worksheet+xml">
        <DigestMethod Algorithm="http://www.w3.org/2001/04/xmlenc#sha256"/>
        <DigestValue>NQFL6PmLz8iDJEAgDD0vDHCpywJaraKF6dRJoL4A1d8=</DigestValue>
      </Reference>
      <Reference URI="/xl/worksheets/sheet3.xml?ContentType=application/vnd.openxmlformats-officedocument.spreadsheetml.worksheet+xml">
        <DigestMethod Algorithm="http://www.w3.org/2001/04/xmlenc#sha256"/>
        <DigestValue>ALF2nVIJo8s7EUVJQG5VjHn7LKoOX7nKPOiJn8nf2U4=</DigestValue>
      </Reference>
      <Reference URI="/xl/worksheets/sheet4.xml?ContentType=application/vnd.openxmlformats-officedocument.spreadsheetml.worksheet+xml">
        <DigestMethod Algorithm="http://www.w3.org/2001/04/xmlenc#sha256"/>
        <DigestValue>Ni0AAQvFViZQTJ83hCkff+Gh2ukxlujEwv5w41bg7zE=</DigestValue>
      </Reference>
      <Reference URI="/xl/worksheets/sheet5.xml?ContentType=application/vnd.openxmlformats-officedocument.spreadsheetml.worksheet+xml">
        <DigestMethod Algorithm="http://www.w3.org/2001/04/xmlenc#sha256"/>
        <DigestValue>jo8xKyX06s+iKbbXW+P1tfe1yzLDOXQunu4qck/uRVk=</DigestValue>
      </Reference>
      <Reference URI="/xl/worksheets/sheet6.xml?ContentType=application/vnd.openxmlformats-officedocument.spreadsheetml.worksheet+xml">
        <DigestMethod Algorithm="http://www.w3.org/2001/04/xmlenc#sha256"/>
        <DigestValue>p516Lwz9gt1zBmF21oxZDLfrNEJTYh/BYsr6v2ffkWE=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2022-04-29T14:30:24Z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ignatureComments>Office OpenXML Document</SignatureComments>
          <ManifestHashAlgorithm>http://www.w3.org/2001/04/xmlenc#sha256</ManifestHashAlgorithm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2022-04-29T14:30:24Z</xd:SigningTime>
          <xd:SigningCertificate>
            <xd:Cert>
              <xd:CertDigest>
                <DigestMethod Algorithm="http://www.w3.org/2001/04/xmlenc#sha256"/>
                <DigestValue>//dR8bvxWcdzWWqH16koe74d3mTFdch9dWZCNDAm2yk=</DigestValue>
              </xd:CertDigest>
              <xd:IssuerSerial>
                <X509IssuerName>CN=CA-CODE100 S.A.,  C=PY,  O=CODE100 S.A.,  SERIALNUMBER=RUC 80080610-7</X509IssuerName>
                <X509SerialNumber>2051668792879192957421858988315410830945464449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dv3zIS6L0lovV/jXh1eCIIItTHTkgEnY+W1NbnITXg4=</DigestValue>
    </Reference>
    <Reference Type="http://www.w3.org/2000/09/xmldsig#Object" URI="#idOfficeObject">
      <DigestMethod Algorithm="http://www.w3.org/2001/04/xmlenc#sha256"/>
      <DigestValue>Xin7fbB2O2wQBffTgqDDDi/b6U9OAx7ScK6+AboioFw=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rvq9ioaTYoQFx5W277mtaRFE96BWNMzTgh6fnpbIXwE=</DigestValue>
    </Reference>
  </SignedInfo>
  <SignatureValue Id="idPackageSignature-signature-value">fEdr/Nzr49h1tBEPGzPaaIbST0P1ZblHnoHGTwm3HsPNL7UuEujIPS5sI4xVFez8jpAyoQ/NwEtZ5eflNLuQq4g87fSLVn1s0MfD39q/OMu0UodLVot85odBl/Jxv9h6YSNvZ3f7pKgvR63zqUv97gALXMkzUXgOZisYDVJ6bRF5glLJkEX2lcLlz5CtVbVb/H9HMUZfHZD9Rzc8oOHHk/wd7JmMmdq10qa/qdOxiCh3PF/ct1BuRbpLBqnSo1K2pikbZOKfOf0ID3TdXq1EvmRh0P3qTsQF5Tlp8Q27FgkZWTkC+ok91efxoKUPrltpKmLDlYoK74GPa/+wX7hTfQ==</SignatureValue>
  <KeyInfo>
    <X509Data>
      <X509Certificate>MIIIFTCCBf2gAwIBAgITXAAArf6Wk0V0xbkDRwAAAACt/jANBgkqhkiG9w0BAQsFADBXMRcwFQYD
VQQFEw5SVUMgODAwODA2MTAtNzEVMBMGA1UEChMMQ09ERTEwMCBTLkEuMQswCQYDVQQGEwJQWTEY
MBYGA1UEAxMPQ0EtQ09ERTEwMCBTLkEuMB4XDTIyMDIwMjE1MTc1M1oXDTIzMDIwMjE1MTc1M1ow
gacxJjAkBgNVBAMTHVZJQ1RPUiBNQU5VRUwgRkVSTkFOREVaIFJPSkFTMRcwFQYDVQQKEw5QRVJT
T05BIEZJU0lDQTELMAkGA1UEBhMCUFkxFjAUBgNVBCoTDVZJQ1RPUiBNQU5VRUwxGDAWBgNVBAQT
D0ZFUk5BTkRFWiBST0pBUzESMBAGA1UEBRMJQ0kyMzM3OTIzMREwDwYDVQQLEwhGSVJNQSBGMTCC
ASIwDQYJKoZIhvcNAQEBBQADggEPADCCAQoCggEBALa3W/Bo/GXJne6gY4aHF3CRjwRe8KSoM3UZ
zE51y2x0388E0FWjbbJxjwzlt3bab1UjTAMEpqzVLg0Ii1tJ7VggfLyrsDSnwkO11KA2sev+Zf5B
/yiGwt3jR3WiMY7QPa2ru6tUTK7SAzlOFRrPvi6n16DY2ppXKlxb3aR0WTV8dKxaUgwO4/8rDs4N
vYa/6iDlDqrH59pm/EWg6qAFcHXjeypkzke32Pd4hi7zztph2r79m9UNeBUccf/pdJ5Xyhz9zPbV
zObi5MCfcjLamHkUCqyI0EXObfYghd0q7ysROegx+/xyZUmp857+KsHg7d22OVyPnCX9wc8PHPMf
0CECAwEAAaOCA4cwggODMA4GA1UdDwEB/wQEAwIF4DAMBgNVHRMBAf8EAjAAMCAGA1UdJQEB/wQW
MBQGCCsGAQUFBwMCBggrBgEFBQcDBDAdBgNVHQ4EFgQUjDs9dISrXnwn6Na+me57pMXVawcwHwYD
VR0jBBgwFoAUJ/baOwt/k/hZEtAVqkLPspaWPUUwgYgGA1UdHwSBgDB+MHygeqB4hjpodHRwOi8v
Y2ExLmNvZGUxMDAuY29tLnB5L2Zpcm1hLWRpZ2l0YWwvY3JsL0NBLUNPREUxMDAuY3JshjpodHRw
Oi8vY2EyLmNvZGUxMDAuY29tLnB5L2Zpcm1hLWRpZ2l0YWwvY3JsL0NBLUNPREUxMDAuY3JsMIH4
BggrBgEFBQcBAQSB6zCB6DBGBggrBgEFBQcwAoY6aHR0cDovL2NhMS5jb2RlMTAwLmNvbS5weS9m
aXJtYS1kaWdpdGFsL2Nlci9DQS1DT0RFMTAwLmNlcjBGBggrBgEFBQcwAoY6aHR0cDovL2NhMi5j
b2RlMTAwLmNvbS5weS9maXJtYS1kaWdpdGFsL2Nlci9DQS1DT0RFMTAwLmNlcjAqBggrBgEFBQcw
AYYeaHR0cDovL2NhMS5jb2RlMTAwLmNvbS5weS9vY3NwMCoGCCsGAQUFBzABhh5odHRwOi8vY2Ey
LmNvZGUxMDAuY29tLnB5L29jc3AwggFPBgNVHSAEggFGMIIBQjCCAT4GDCsGAQQBgtlKAQEBBjCC
ASwwbAYIKwYBBQUHAgEWYGh0dHA6Ly93d3cuY29kZTEwMC5jb20ucHkvZmlybWEtZGlnaXRhbC9D
T0RFMTAwJTIwUG9saXRpY2ElMjBkZSUyMENlcnRpZmljYWNpb24lMjBGMSUyMHYxLjAucGRmADBm
BggrBgEFBQcCAjBaHlgAUABvAGwAaQB0AGkAYwBhACAAZABlACAAYwBlAHIAdABpAGYAaQBjAGEA
YwBpAG8AbgAgAEYAMQAgAGQAZQAgAEMAbwBkAGUAMQAwADAAIABTAC4AQQAuMFQGCCsGAQUFBwIC
MEgeRgBDAG8AZABlACAAMQAwADAAIABTAC4AQQAuACAAQwBlAHIAdABpAGYAaQBjAGEAdABlACAA
UABvAGwAaQBjAHkAIABGADEwKAYDVR0RBCEwH4EdVklDVE9SLkZFUk5BTkRFWkBDRUNPTi5DT00u
UFkwDQYJKoZIhvcNAQELBQADggIBAGkv+OrwPnsYtXbaUSWaE3GCsOhB3/oHljcv743wFuItm6wX
cqlTLT/1iKS15s1ahv7LtN0DdDDE88OCWBpJJGfrIqoGHoK8rxFNx+3i6PozUPA9BWyvRIHtFWpY
FtZwa9SVh6Bx6s1joOhCMAnNiCzuJ5n3Mu6Yd7VkpFHFhv9GUKU78/2BzHCtm3JKsIZYrE2klMHM
s50/bWLmUaEUVNLDBd23AsswYERaK3jCLyfeC2sIg5HvVgXIsxGo46AzijunhSI+geOwxNbW00rs
53L6Yhdn/tA6Nxr4yjBalJgt/whcnEOwUVdZuqlBwHvDoekrn4zmT6pogQWUrQXy8FLe6RlOlg7T
RDcUJNXvZHzNWJFpy3UC/9LvMam8c78sxPSQD0smhzJIGYkgLSQGpXmrfyaADL51iotL2JfBkLgg
HbacpgIZsa6iyGxTZichTE899RK8/iaFWz4G2rpye8+lhqds35lr4rQ3IXawZXifuiLb9BzO79LZ
s2jNO0WUqWL4Unw6+s4edV7fHSW+nbhSl2E4TkK03Fs3DqyFkDiDigv7AlDm3sQQWG3Mk/+OTsxK
WtUDBwjs8YahiNgT54K4CHcf9JOy2ek4s1IY5LGWJCeC9fWBkyX4zpY7md6G8pRjzX6lsloqNuR5
2V8zlMLbWNX4TmF5Hi8O2UkluHxR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10"/>
            <mdssi:RelationshipReference xmlns:mdssi="http://schemas.openxmlformats.org/package/2006/digital-signature" SourceId="rId2"/>
            <mdssi:RelationshipReference xmlns:mdssi="http://schemas.openxmlformats.org/package/2006/digital-signature" SourceId="rId3"/>
            <mdssi:RelationshipReference xmlns:mdssi="http://schemas.openxmlformats.org/package/2006/digital-signature" SourceId="rId4"/>
            <mdssi:RelationshipReference xmlns:mdssi="http://schemas.openxmlformats.org/package/2006/digital-signature" SourceId="rId5"/>
            <mdssi:RelationshipReference xmlns:mdssi="http://schemas.openxmlformats.org/package/2006/digital-signature" SourceId="rId6"/>
            <mdssi:RelationshipReference xmlns:mdssi="http://schemas.openxmlformats.org/package/2006/digital-signature" SourceId="rId7"/>
            <mdssi:RelationshipReference xmlns:mdssi="http://schemas.openxmlformats.org/package/2006/digital-signature" SourceId="rId8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lOJtNrHM38jD1XD090E85dQMjmdg2VEn0PU8ztWcd2A=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drawing1.xml?ContentType=application/vnd.openxmlformats-officedocument.drawing+xml">
        <DigestMethod Algorithm="http://www.w3.org/2001/04/xmlenc#sha256"/>
        <DigestValue>VsYxMOYk0T+Km0zqV/gegjGeOFpjLGBjpWJU3MqyZkc=</DigestValue>
      </Reference>
      <Reference URI="/xl/drawings/drawing2.xml?ContentType=application/vnd.openxmlformats-officedocument.drawing+xml">
        <DigestMethod Algorithm="http://www.w3.org/2001/04/xmlenc#sha256"/>
        <DigestValue>odNlHtSW9IX7ZSLQIwjx+EApCZfaczt4eUjDwQ1qgtQ=</DigestValue>
      </Reference>
      <Reference URI="/xl/drawings/drawing3.xml?ContentType=application/vnd.openxmlformats-officedocument.drawing+xml">
        <DigestMethod Algorithm="http://www.w3.org/2001/04/xmlenc#sha256"/>
        <DigestValue>9XzZU3RDrbXkhIgYNLXCoJJl9kFRJfqoiFttbpNYATA=</DigestValue>
      </Reference>
      <Reference URI="/xl/drawings/drawing4.xml?ContentType=application/vnd.openxmlformats-officedocument.drawing+xml">
        <DigestMethod Algorithm="http://www.w3.org/2001/04/xmlenc#sha256"/>
        <DigestValue>dPYSWHG0glNE8p1rHfV16NHl89vcJEW9/vShThGYBLc=</DigestValue>
      </Reference>
      <Reference URI="/xl/drawings/drawing5.xml?ContentType=application/vnd.openxmlformats-officedocument.drawing+xml">
        <DigestMethod Algorithm="http://www.w3.org/2001/04/xmlenc#sha256"/>
        <DigestValue>1H/yAVbzmeUCq2iY8l7KfLkz8GnQSkYZeMORwMNhnsY=</DigestValue>
      </Reference>
      <Reference URI="/xl/drawings/drawing6.xml?ContentType=application/vnd.openxmlformats-officedocument.drawing+xml">
        <DigestMethod Algorithm="http://www.w3.org/2001/04/xmlenc#sha256"/>
        <DigestValue>Y0hAmZUKKQRZuB+SkLmYBHk+pXAAhS/LTD4iO3CfLJo=</DigestValue>
      </Reference>
      <Reference URI="/xl/media/image1.png?ContentType=image/png">
        <DigestMethod Algorithm="http://www.w3.org/2001/04/xmlenc#sha256"/>
        <DigestValue>Uc8z5ujR2SIr2XgzHZSLIK18933SQRTv4BTLrPwZBgs=</DigestValue>
      </Reference>
      <Reference URI="/xl/media/image2.png?ContentType=image/png">
        <DigestMethod Algorithm="http://www.w3.org/2001/04/xmlenc#sha256"/>
        <DigestValue>fqdSgN1AnSEuLthIDb/JbJnR6Uv7Bs09QkbITLVA/6U=</DigestValue>
      </Reference>
      <Reference URI="/xl/media/image3.png?ContentType=image/png">
        <DigestMethod Algorithm="http://www.w3.org/2001/04/xmlenc#sha256"/>
        <DigestValue>U6dyg3fy3vgqRobLmkQDhEeMFrAhSlYfogSTc/uIy3g=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sharedStrings.xml?ContentType=application/vnd.openxmlformats-officedocument.spreadsheetml.sharedStrings+xml">
        <DigestMethod Algorithm="http://www.w3.org/2001/04/xmlenc#sha256"/>
        <DigestValue>bQEW8jnyVtSeQCD+8ug5Dzq3rS0ochHNXtAzBNuXixc=</DigestValue>
      </Reference>
      <Reference URI="/xl/styles.xml?ContentType=application/vnd.openxmlformats-officedocument.spreadsheetml.styles+xml">
        <DigestMethod Algorithm="http://www.w3.org/2001/04/xmlenc#sha256"/>
        <DigestValue>VTXpBGslDxDOvMGq/+mj6zTcJhAbcSUraJ3N2VBN9OY=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a6l3I+dvZBtqWV+fvfiVOS3f0Pom6cCOiizmOxIko/8=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CZplgH+X93lIEUGxM5ZP83OpU6fS+tCM7MamT/efyOA=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tXlKTrMd35w/VGEq0pAUKGzoA7lDDEGfooykNcJtZd4=</DigestValue>
      </Reference>
      <Reference URI="/xl/worksheets/sheet1.xml?ContentType=application/vnd.openxmlformats-officedocument.spreadsheetml.worksheet+xml">
        <DigestMethod Algorithm="http://www.w3.org/2001/04/xmlenc#sha256"/>
        <DigestValue>Z/XV2xQsx3mRxgBJxGtt8t7mpEhLi4CMLRdYhFoXWls=</DigestValue>
      </Reference>
      <Reference URI="/xl/worksheets/sheet2.xml?ContentType=application/vnd.openxmlformats-officedocument.spreadsheetml.worksheet+xml">
        <DigestMethod Algorithm="http://www.w3.org/2001/04/xmlenc#sha256"/>
        <DigestValue>NQFL6PmLz8iDJEAgDD0vDHCpywJaraKF6dRJoL4A1d8=</DigestValue>
      </Reference>
      <Reference URI="/xl/worksheets/sheet3.xml?ContentType=application/vnd.openxmlformats-officedocument.spreadsheetml.worksheet+xml">
        <DigestMethod Algorithm="http://www.w3.org/2001/04/xmlenc#sha256"/>
        <DigestValue>ALF2nVIJo8s7EUVJQG5VjHn7LKoOX7nKPOiJn8nf2U4=</DigestValue>
      </Reference>
      <Reference URI="/xl/worksheets/sheet4.xml?ContentType=application/vnd.openxmlformats-officedocument.spreadsheetml.worksheet+xml">
        <DigestMethod Algorithm="http://www.w3.org/2001/04/xmlenc#sha256"/>
        <DigestValue>Ni0AAQvFViZQTJ83hCkff+Gh2ukxlujEwv5w41bg7zE=</DigestValue>
      </Reference>
      <Reference URI="/xl/worksheets/sheet5.xml?ContentType=application/vnd.openxmlformats-officedocument.spreadsheetml.worksheet+xml">
        <DigestMethod Algorithm="http://www.w3.org/2001/04/xmlenc#sha256"/>
        <DigestValue>jo8xKyX06s+iKbbXW+P1tfe1yzLDOXQunu4qck/uRVk=</DigestValue>
      </Reference>
      <Reference URI="/xl/worksheets/sheet6.xml?ContentType=application/vnd.openxmlformats-officedocument.spreadsheetml.worksheet+xml">
        <DigestMethod Algorithm="http://www.w3.org/2001/04/xmlenc#sha256"/>
        <DigestValue>p516Lwz9gt1zBmF21oxZDLfrNEJTYh/BYsr6v2ffkWE=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2022-04-29T14:31:29Z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ignatureComments>Office OpenXML Document</SignatureComments>
          <ManifestHashAlgorithm>http://www.w3.org/2001/04/xmlenc#sha256</ManifestHashAlgorithm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2022-04-29T14:31:29Z</xd:SigningTime>
          <xd:SigningCertificate>
            <xd:Cert>
              <xd:CertDigest>
                <DigestMethod Algorithm="http://www.w3.org/2001/04/xmlenc#sha256"/>
                <DigestValue>k9XH+2MzKy6uYYHcWWTeXAmu7tqnG3tGppU6lMSSMRk=</DigestValue>
              </xd:CertDigest>
              <xd:IssuerSerial>
                <X509IssuerName>CN=CA-CODE100 S.A.,  C=PY,  O=CODE100 S.A.,  SERIALNUMBER=RUC 80080610-7</X509IssuerName>
                <X509SerialNumber>2051668789543158031355650450339278281435557374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_xmlsignatures/sig3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vWRsjP+btYuqKmxofrGEyW/CQg5epBRTtjBvFloXuss=</DigestValue>
    </Reference>
    <Reference Type="http://www.w3.org/2000/09/xmldsig#Object" URI="#idOfficeObject">
      <DigestMethod Algorithm="http://www.w3.org/2001/04/xmlenc#sha256"/>
      <DigestValue>Xin7fbB2O2wQBffTgqDDDi/b6U9OAx7ScK6+AboioFw=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ALX4NLsI0BSuLpq7Yqqr1aQ2/QTxOgbuUWNJPYjoq6s=</DigestValue>
    </Reference>
  </SignedInfo>
  <SignatureValue Id="idPackageSignature-signature-value">OyK32n4rpBaTK/m2Hn3NNEDn8OsfzQKQ24ebASCfU9Har6qx8qxXqy1jeQXqk6ve2jA7AxenKjahhTfPNg78TmkQY20c+9maMNomvVADDmu+u/DHI3cN5fUILuvVACNULlfEYsq2vJ9IpszeChlR8o6KXvSf6UXxfzzbp6BnVPREiCoBva2JcD0Vt7P6bU3qB2UyAEdrD9LrnTr30ns/QjTRnvvWnq+vlYho0QPAi0Gif4od1JCfLQ7diaEUHNQiRmc1dVXl2vuPvjfnXjg++iRznnJElv6mJ5V1XxqpfiKGBvDjRG0hhC1s1eXbAL+Hn+1RsMUFMJF338H6nS6CrQ==</SignatureValue>
  <KeyInfo>
    <X509Data>
      <X509Certificate>MIIIBzCCBe+gAwIBAgITXAAAsrHvjyyeCpM5+AAAAACysTANBgkqhkiG9w0BAQsFADBXMRcwFQYD
VQQFEw5SVUMgODAwODA2MTAtNzEVMBMGA1UEChMMQ09ERTEwMCBTLkEuMQswCQYDVQQGEwJQWTEY
MBYGA1UEAxMPQ0EtQ09ERTEwMCBTLkEuMB4XDTIyMDMyMTExNDkwNVoXDTIzMDMyMTExNDkwNVow
gZ0xITAfBgNVBAMTGEpPUkdFIExVSVMgTUVOREVaIENVRVZBUzEXMBUGA1UEChMOUEVSU09OQSBG
SVNJQ0ExCzAJBgNVBAYTAlBZMRMwEQYDVQQqEwpKT1JHRSBMVUlTMRYwFAYDVQQEEw1NRU5ERVog
Q1VFVkFTMRIwEAYDVQQFEwlDSTEyMjcxMTkxETAPBgNVBAsTCEZJUk1BIEYxMIIBIjANBgkqhkiG
9w0BAQEFAAOCAQ8AMIIBCgKCAQEAp2/BPe8xVoDUKhDKAG6kYMIRnCwsmjrQp6yvftcs1WrzXZE0
yt+01QLwds+Rb4cEH8eGEoFc74XajzQGNL/2urdvqF281smBgzBFiUMVWgqu6uVuPMX86HB5Zu97
C9Mz23/Vr8prsifTZuH29aiTg2Nsj2nB6vJu0DxwhPExHlFBnyb8lfp5snhIE0UdwboulwiqLENR
ObYoVqhVnNZGqaOXPPuj+oDn226U8rTA4JRLaCfOY76jlCeTIOHbnVWpvBabDGgBwey2YPiUA26W
37n7ZxqE+ogE2nYMF3URSpA69r/TNGJmZvb2KK+9My6/cZWG3qHPwUa0RqGH3XmmgQIDAQABo4ID
gzCCA38wDgYDVR0PAQH/BAQDAgXgMAwGA1UdEwEB/wQCMAAwIAYDVR0lAQH/BBYwFAYIKwYBBQUH
AwIGCCsGAQUFBwMEMB0GA1UdDgQWBBSIMqgz0wnfeA73F3pbg/oRrXgeXjAfBgNVHSMEGDAWgBQn
9to7C3+T+FkS0BWqQs+ylpY9RTCBiAYDVR0fBIGAMH4wfKB6oHiGOmh0dHA6Ly9jYTEuY29kZTEw
MC5jb20ucHkvZmlybWEtZGlnaXRhbC9jcmwvQ0EtQ09ERTEwMC5jcmyGOmh0dHA6Ly9jYTIuY29k
ZTEwMC5jb20ucHkvZmlybWEtZGlnaXRhbC9jcmwvQ0EtQ09ERTEwMC5jcmwwgfgGCCsGAQUFBwEB
BIHrMIHoMEYGCCsGAQUFBzAChjpodHRwOi8vY2ExLmNvZGUxMDAuY29tLnB5L2Zpcm1hLWRpZ2l0
YWwvY2VyL0NBLUNPREUxMDAuY2VyMEYGCCsGAQUFBzAChjpodHRwOi8vY2EyLmNvZGUxMDAuY29t
LnB5L2Zpcm1hLWRpZ2l0YWwvY2VyL0NBLUNPREUxMDAuY2VyMCoGCCsGAQUFBzABhh5odHRwOi8v
Y2ExLmNvZGUxMDAuY29tLnB5L29jc3AwKgYIKwYBBQUHMAGGHmh0dHA6Ly9jYTIuY29kZTEwMC5j
b20ucHkvb2NzcDCCAU8GA1UdIASCAUYwggFCMIIBPgYMKwYBBAGC2UoBAQEGMIIBLDBsBggrBgEF
BQcCARZgaHR0cDovL3d3dy5jb2RlMTAwLmNvbS5weS9maXJtYS1kaWdpdGFsL0NPREUxMDAlMjBQ
b2xpdGljYSUyMGRlJTIwQ2VydGlmaWNhY2lvbiUyMEYxJTIwdjEuMC5wZGYAMGYGCCsGAQUFBwIC
MFoeWABQAG8AbABpAHQAaQBjAGEAIABkAGUAIABjAGUAcgB0AGkAZgBpAGMAYQBjAGkAbwBuACAA
RgAxACAAZABlACAAQwBvAGQAZQAxADAAMAAgAFMALgBBAC4wVAYIKwYBBQUHAgIwSB5GAEMAbwBk
AGUAIAAxADAAMAAgAFMALgBBAC4AIABDAGUAcgB0AGkAZgBpAGMAYQB0AGUAIABQAG8AbABpAGMA
eQAgAEYAMTAkBgNVHREEHTAbgRlKT1JHRS5NRU5ERVpAQ0VDT04uQ09NLlBZMA0GCSqGSIb3DQEB
CwUAA4ICAQA/zBrTaFYqvoQPhKcsQJg/mLhkay3wad5i/00EWJ13eD0YEWGADB+eibP4twvOx6t/
HZHxgmaCMJ2EkaTD9GeFSZJEP5qjViN3cOSqXMx3AYXSSjslb1DMiz2Sg+bxMBDWaGcvpk7CJfR3
K9xrB/g+uWfkuZ2JNhZ3SsKceIqqa0L2xQ17tZl9nXAUopAJvUL6T5BWA/Q5mtfqqXqBAv5t1hvW
NTSHXQ/Kfgs/k/1sD34kBmV/MUXAKwe0Pts+b1TBIV3ci/wyAbaOvdSytdLu8+WtV1MobxKfD2Rs
Qejir6xO0gD0VsuNckZxJbADQEUc13bnJBRJuMZnTqUsZMWoBjKXPx62MhaihdpL6wr2HpWINRs+
thqXo4IAqOy4bHfAYCYacOtqN+oOWKKb/P7L8zs0WCbK9yNKzIqcV2Y4xl9FI0Jyu9hH13DKyEQG
sUlwQGVqchsW/MIhxt1kNMvxsF/W5xcvZGghKQ1KGGS7XLuRS7+rn5KRuVrt9R94D6NvQyHO5m7J
fKAiUurtlcn7GxOOpcOjrQ4it2KCg9XuheRDh5eTm8x3fxQi/ta49rY2UAhC6aO2U5w3LfW0+uwj
1O9BXBYSJimh2KISXNlmC1Sz63sseJup23OqojHzfh4EZA8Lxo4VWGSc7+/FmudViTNcaHOY721W
MKU2i6Pa7Q==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10"/>
            <mdssi:RelationshipReference xmlns:mdssi="http://schemas.openxmlformats.org/package/2006/digital-signature" SourceId="rId2"/>
            <mdssi:RelationshipReference xmlns:mdssi="http://schemas.openxmlformats.org/package/2006/digital-signature" SourceId="rId3"/>
            <mdssi:RelationshipReference xmlns:mdssi="http://schemas.openxmlformats.org/package/2006/digital-signature" SourceId="rId4"/>
            <mdssi:RelationshipReference xmlns:mdssi="http://schemas.openxmlformats.org/package/2006/digital-signature" SourceId="rId5"/>
            <mdssi:RelationshipReference xmlns:mdssi="http://schemas.openxmlformats.org/package/2006/digital-signature" SourceId="rId6"/>
            <mdssi:RelationshipReference xmlns:mdssi="http://schemas.openxmlformats.org/package/2006/digital-signature" SourceId="rId7"/>
            <mdssi:RelationshipReference xmlns:mdssi="http://schemas.openxmlformats.org/package/2006/digital-signature" SourceId="rId8"/>
            <mdssi:RelationshipReference xmlns:mdssi="http://schemas.openxmlformats.org/package/2006/digital-signature" SourceId="rId9"/>
          </Transform>
          <Transform Algorithm="http://www.w3.org/TR/2001/REC-xml-c14n-20010315"/>
        </Transforms>
        <DigestMethod Algorithm="http://www.w3.org/2001/04/xmlenc#sha256"/>
        <DigestValue>lzLbaIzpG443ZAmlR8oaCgxFoLmp2QKXFIw9ML8wpds=</DigestValue>
      </Reference>
      <Reference URI="/xl/calcChain.xml?ContentType=application/vnd.openxmlformats-officedocument.spreadsheetml.calcChain+xml">
        <DigestMethod Algorithm="http://www.w3.org/2001/04/xmlenc#sha256"/>
        <DigestValue>lOJtNrHM38jD1XD090E85dQMjmdg2VEn0PU8ztWcd2A=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Kgz2T+jdnPwtS/b6SG36nlMh/tsyQtlsftvhZkyXlb8=</DigestValue>
      </Reference>
      <Reference URI="/xl/drawings/_rels/drawing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uWX52h7olg+PFY/GkFTDFdyBbrOZlOU2iSM2S8keCUM=</DigestValue>
      </Reference>
      <Reference URI="/xl/drawings/_rels/drawing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_rels/drawing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8j3pe7mg3Uo1mW+UclCsYddhSA0wJ4miKmFAFXMAroY=</DigestValue>
      </Reference>
      <Reference URI="/xl/drawings/drawing1.xml?ContentType=application/vnd.openxmlformats-officedocument.drawing+xml">
        <DigestMethod Algorithm="http://www.w3.org/2001/04/xmlenc#sha256"/>
        <DigestValue>VsYxMOYk0T+Km0zqV/gegjGeOFpjLGBjpWJU3MqyZkc=</DigestValue>
      </Reference>
      <Reference URI="/xl/drawings/drawing2.xml?ContentType=application/vnd.openxmlformats-officedocument.drawing+xml">
        <DigestMethod Algorithm="http://www.w3.org/2001/04/xmlenc#sha256"/>
        <DigestValue>odNlHtSW9IX7ZSLQIwjx+EApCZfaczt4eUjDwQ1qgtQ=</DigestValue>
      </Reference>
      <Reference URI="/xl/drawings/drawing3.xml?ContentType=application/vnd.openxmlformats-officedocument.drawing+xml">
        <DigestMethod Algorithm="http://www.w3.org/2001/04/xmlenc#sha256"/>
        <DigestValue>9XzZU3RDrbXkhIgYNLXCoJJl9kFRJfqoiFttbpNYATA=</DigestValue>
      </Reference>
      <Reference URI="/xl/drawings/drawing4.xml?ContentType=application/vnd.openxmlformats-officedocument.drawing+xml">
        <DigestMethod Algorithm="http://www.w3.org/2001/04/xmlenc#sha256"/>
        <DigestValue>dPYSWHG0glNE8p1rHfV16NHl89vcJEW9/vShThGYBLc=</DigestValue>
      </Reference>
      <Reference URI="/xl/drawings/drawing5.xml?ContentType=application/vnd.openxmlformats-officedocument.drawing+xml">
        <DigestMethod Algorithm="http://www.w3.org/2001/04/xmlenc#sha256"/>
        <DigestValue>1H/yAVbzmeUCq2iY8l7KfLkz8GnQSkYZeMORwMNhnsY=</DigestValue>
      </Reference>
      <Reference URI="/xl/drawings/drawing6.xml?ContentType=application/vnd.openxmlformats-officedocument.drawing+xml">
        <DigestMethod Algorithm="http://www.w3.org/2001/04/xmlenc#sha256"/>
        <DigestValue>Y0hAmZUKKQRZuB+SkLmYBHk+pXAAhS/LTD4iO3CfLJo=</DigestValue>
      </Reference>
      <Reference URI="/xl/media/image1.png?ContentType=image/png">
        <DigestMethod Algorithm="http://www.w3.org/2001/04/xmlenc#sha256"/>
        <DigestValue>Uc8z5ujR2SIr2XgzHZSLIK18933SQRTv4BTLrPwZBgs=</DigestValue>
      </Reference>
      <Reference URI="/xl/media/image2.png?ContentType=image/png">
        <DigestMethod Algorithm="http://www.w3.org/2001/04/xmlenc#sha256"/>
        <DigestValue>fqdSgN1AnSEuLthIDb/JbJnR6Uv7Bs09QkbITLVA/6U=</DigestValue>
      </Reference>
      <Reference URI="/xl/media/image3.png?ContentType=image/png">
        <DigestMethod Algorithm="http://www.w3.org/2001/04/xmlenc#sha256"/>
        <DigestValue>U6dyg3fy3vgqRobLmkQDhEeMFrAhSlYfogSTc/uIy3g=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UYmPzASXC59m43P6m96AIGO4KjYcYQ21FqAgDyYenmc=</DigestValue>
      </Reference>
      <Reference URI="/xl/sharedStrings.xml?ContentType=application/vnd.openxmlformats-officedocument.spreadsheetml.sharedStrings+xml">
        <DigestMethod Algorithm="http://www.w3.org/2001/04/xmlenc#sha256"/>
        <DigestValue>bQEW8jnyVtSeQCD+8ug5Dzq3rS0ochHNXtAzBNuXixc=</DigestValue>
      </Reference>
      <Reference URI="/xl/styles.xml?ContentType=application/vnd.openxmlformats-officedocument.spreadsheetml.styles+xml">
        <DigestMethod Algorithm="http://www.w3.org/2001/04/xmlenc#sha256"/>
        <DigestValue>VTXpBGslDxDOvMGq/+mj6zTcJhAbcSUraJ3N2VBN9OY=</DigestValue>
      </Reference>
      <Reference URI="/xl/theme/theme1.xml?ContentType=application/vnd.openxmlformats-officedocument.theme+xml">
        <DigestMethod Algorithm="http://www.w3.org/2001/04/xmlenc#sha256"/>
        <DigestValue>6X+H6oZv8bFWXDlENb4AFhS8/e674SGlKGn83vH5aSI=</DigestValue>
      </Reference>
      <Reference URI="/xl/workbook.xml?ContentType=application/vnd.openxmlformats-officedocument.spreadsheetml.sheet.main+xml">
        <DigestMethod Algorithm="http://www.w3.org/2001/04/xmlenc#sha256"/>
        <DigestValue>a6l3I+dvZBtqWV+fvfiVOS3f0Pom6cCOiizmOxIko/8=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AkNhP713P2yRa4Dh2ARGFlwE9QoRTO7fyLFTfcPffHI=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gc8gglqzrTW6QqtJ1wKoNXolcaOgzOM1fQMzKARu980=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nUVdzvshlLUgRaM7X4sHX/9tln+OftfDhfnaA+Y9Nzk=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y+WpNtGIt12R9jLFTmLLn89fEeCDfd6tGhw18EoAHwU=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CZplgH+X93lIEUGxM5ZP83OpU6fS+tCM7MamT/efyOA=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tXlKTrMd35w/VGEq0pAUKGzoA7lDDEGfooykNcJtZd4=</DigestValue>
      </Reference>
      <Reference URI="/xl/worksheets/sheet1.xml?ContentType=application/vnd.openxmlformats-officedocument.spreadsheetml.worksheet+xml">
        <DigestMethod Algorithm="http://www.w3.org/2001/04/xmlenc#sha256"/>
        <DigestValue>Z/XV2xQsx3mRxgBJxGtt8t7mpEhLi4CMLRdYhFoXWls=</DigestValue>
      </Reference>
      <Reference URI="/xl/worksheets/sheet2.xml?ContentType=application/vnd.openxmlformats-officedocument.spreadsheetml.worksheet+xml">
        <DigestMethod Algorithm="http://www.w3.org/2001/04/xmlenc#sha256"/>
        <DigestValue>NQFL6PmLz8iDJEAgDD0vDHCpywJaraKF6dRJoL4A1d8=</DigestValue>
      </Reference>
      <Reference URI="/xl/worksheets/sheet3.xml?ContentType=application/vnd.openxmlformats-officedocument.spreadsheetml.worksheet+xml">
        <DigestMethod Algorithm="http://www.w3.org/2001/04/xmlenc#sha256"/>
        <DigestValue>ALF2nVIJo8s7EUVJQG5VjHn7LKoOX7nKPOiJn8nf2U4=</DigestValue>
      </Reference>
      <Reference URI="/xl/worksheets/sheet4.xml?ContentType=application/vnd.openxmlformats-officedocument.spreadsheetml.worksheet+xml">
        <DigestMethod Algorithm="http://www.w3.org/2001/04/xmlenc#sha256"/>
        <DigestValue>Ni0AAQvFViZQTJ83hCkff+Gh2ukxlujEwv5w41bg7zE=</DigestValue>
      </Reference>
      <Reference URI="/xl/worksheets/sheet5.xml?ContentType=application/vnd.openxmlformats-officedocument.spreadsheetml.worksheet+xml">
        <DigestMethod Algorithm="http://www.w3.org/2001/04/xmlenc#sha256"/>
        <DigestValue>jo8xKyX06s+iKbbXW+P1tfe1yzLDOXQunu4qck/uRVk=</DigestValue>
      </Reference>
      <Reference URI="/xl/worksheets/sheet6.xml?ContentType=application/vnd.openxmlformats-officedocument.spreadsheetml.worksheet+xml">
        <DigestMethod Algorithm="http://www.w3.org/2001/04/xmlenc#sha256"/>
        <DigestValue>p516Lwz9gt1zBmF21oxZDLfrNEJTYh/BYsr6v2ffkWE=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2022-05-03T13:04:24Z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ignatureComments>Office OpenXML Document</SignatureComments>
          <ManifestHashAlgorithm>http://www.w3.org/2001/04/xmlenc#sha256</ManifestHashAlgorithm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2022-05-03T13:04:24Z</xd:SigningTime>
          <xd:SigningCertificate>
            <xd:Cert>
              <xd:CertDigest>
                <DigestMethod Algorithm="http://www.w3.org/2001/04/xmlenc#sha256"/>
                <DigestValue>OlEFBvPkdCajPQdWiS3b20J4sA5LySHJIWhoDesO5xQ=</DigestValue>
              </xd:CertDigest>
              <xd:IssuerSerial>
                <X509IssuerName>CN=CA-CODE100 S.A.,  C=PY,  O=CODE100 S.A.,  SERIALNUMBER=RUC 80080610-7</X509IssuerName>
                <X509SerialNumber>2051668795791295962027888888394393728202093233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INDICE</vt:lpstr>
      <vt:lpstr>Deudas Comerciales</vt:lpstr>
      <vt:lpstr>Otras Deudas</vt:lpstr>
      <vt:lpstr>Deudas Fiscales</vt:lpstr>
      <vt:lpstr>Deudas Financieras</vt:lpstr>
      <vt:lpstr>Deudas Sociales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2015-06-05T18:19:34Z</dcterms:created>
  <dcterms:modified xsi:type="dcterms:W3CDTF">2022-04-29T14:19:20Z</dcterms:modified>
</cp:coreProperties>
</file>